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ELLULEMARCHE\2025AO50014_MAINTENANCE ENDOSCOPIE OLYMPUS CH PCB\1 - Elaboration DCE\1 - Rédaction DCE\"/>
    </mc:Choice>
  </mc:AlternateContent>
  <bookViews>
    <workbookView xWindow="0" yWindow="0" windowWidth="25200" windowHeight="11850" tabRatio="683" activeTab="1"/>
  </bookViews>
  <sheets>
    <sheet name="BPu lot1" sheetId="5" r:id="rId1"/>
    <sheet name="DQE Lot 1" sheetId="3" r:id="rId2"/>
    <sheet name="Annexe1 CCTP lot 1" sheetId="4" r:id="rId3"/>
  </sheets>
  <definedNames>
    <definedName name="_xlnm.Print_Area" localSheetId="0">'BPu lot1'!$A$1:$E$34</definedName>
    <definedName name="_xlnm.Print_Area" localSheetId="1">'DQE Lot 1'!$A$1:$H$38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3" l="1"/>
  <c r="D4" i="3"/>
  <c r="G30" i="3" l="1"/>
  <c r="D29" i="3"/>
  <c r="F29" i="3" s="1"/>
  <c r="D28" i="3"/>
  <c r="F28" i="3" s="1"/>
  <c r="D35" i="3"/>
  <c r="F35" i="3" s="1"/>
  <c r="H35" i="3" s="1"/>
  <c r="D34" i="3"/>
  <c r="F34" i="3" s="1"/>
  <c r="D33" i="3"/>
  <c r="F33" i="3" s="1"/>
  <c r="D32" i="3"/>
  <c r="F32" i="3" s="1"/>
  <c r="D31" i="3"/>
  <c r="F31" i="3" s="1"/>
  <c r="H31" i="3" s="1"/>
  <c r="D30" i="3"/>
  <c r="F30" i="3" s="1"/>
  <c r="H30" i="3" s="1"/>
  <c r="D27" i="3"/>
  <c r="F27" i="3" s="1"/>
  <c r="D26" i="3"/>
  <c r="F26" i="3" s="1"/>
  <c r="D25" i="3"/>
  <c r="F25" i="3" s="1"/>
  <c r="H25" i="3" s="1"/>
  <c r="D24" i="3"/>
  <c r="F24" i="3" s="1"/>
  <c r="D23" i="3"/>
  <c r="F23" i="3" s="1"/>
  <c r="D22" i="3"/>
  <c r="F21" i="3"/>
  <c r="F4" i="3"/>
  <c r="D5" i="3"/>
  <c r="F5" i="3" s="1"/>
  <c r="D6" i="3"/>
  <c r="F6" i="3" s="1"/>
  <c r="D7" i="3"/>
  <c r="F7" i="3" s="1"/>
  <c r="H7" i="3" s="1"/>
  <c r="D8" i="3"/>
  <c r="F8" i="3" s="1"/>
  <c r="G31" i="3"/>
  <c r="G32" i="3"/>
  <c r="G33" i="3"/>
  <c r="G34" i="3"/>
  <c r="G35" i="3"/>
  <c r="F22" i="3"/>
  <c r="G22" i="3"/>
  <c r="G23" i="3"/>
  <c r="G24" i="3"/>
  <c r="G25" i="3"/>
  <c r="G26" i="3"/>
  <c r="G27" i="3"/>
  <c r="G28" i="3"/>
  <c r="G29" i="3"/>
  <c r="G21" i="3"/>
  <c r="G5" i="3"/>
  <c r="G6" i="3"/>
  <c r="G7" i="3"/>
  <c r="G8" i="3"/>
  <c r="G9" i="3"/>
  <c r="G10" i="3"/>
  <c r="G11" i="3"/>
  <c r="G12" i="3"/>
  <c r="G13" i="3"/>
  <c r="G14" i="3"/>
  <c r="G15" i="3"/>
  <c r="G4" i="3"/>
  <c r="D15" i="3"/>
  <c r="F15" i="3" s="1"/>
  <c r="D14" i="3"/>
  <c r="F14" i="3" s="1"/>
  <c r="D13" i="3"/>
  <c r="F13" i="3" s="1"/>
  <c r="H13" i="3" s="1"/>
  <c r="D12" i="3"/>
  <c r="F12" i="3" s="1"/>
  <c r="D11" i="3"/>
  <c r="F11" i="3" s="1"/>
  <c r="H11" i="3" s="1"/>
  <c r="D10" i="3"/>
  <c r="F10" i="3" s="1"/>
  <c r="H10" i="3" s="1"/>
  <c r="D9" i="3"/>
  <c r="F9" i="3" s="1"/>
  <c r="H22" i="3" l="1"/>
  <c r="H26" i="3"/>
  <c r="H32" i="3"/>
  <c r="H28" i="3"/>
  <c r="H21" i="3"/>
  <c r="H5" i="3"/>
  <c r="H23" i="3"/>
  <c r="H27" i="3"/>
  <c r="H33" i="3"/>
  <c r="H29" i="3"/>
  <c r="H8" i="3"/>
  <c r="H24" i="3"/>
  <c r="H34" i="3"/>
  <c r="H12" i="3"/>
  <c r="H6" i="3"/>
  <c r="H14" i="3"/>
  <c r="H9" i="3"/>
  <c r="H15" i="3"/>
  <c r="A1" i="3" l="1"/>
  <c r="A18" i="3"/>
  <c r="C4" i="3"/>
  <c r="F36" i="3" l="1"/>
  <c r="H36" i="3" s="1"/>
  <c r="H4" i="3"/>
  <c r="H16" i="3" s="1"/>
  <c r="F16" i="3"/>
  <c r="F38" i="3" l="1"/>
  <c r="H38" i="3"/>
</calcChain>
</file>

<file path=xl/sharedStrings.xml><?xml version="1.0" encoding="utf-8"?>
<sst xmlns="http://schemas.openxmlformats.org/spreadsheetml/2006/main" count="211" uniqueCount="68">
  <si>
    <t xml:space="preserve">Prix unitaire </t>
  </si>
  <si>
    <t>Marque</t>
  </si>
  <si>
    <t>en € HT</t>
  </si>
  <si>
    <t>Main d'œuvre</t>
  </si>
  <si>
    <t>Unité d'achat</t>
  </si>
  <si>
    <t xml:space="preserve">Désignation </t>
  </si>
  <si>
    <t>L'heure</t>
  </si>
  <si>
    <t>Montant estimatif sur 48 mois</t>
  </si>
  <si>
    <t>en €TTC</t>
  </si>
  <si>
    <t xml:space="preserve">Total estimatif global lot 1 sur la durée totale (48 mois) </t>
  </si>
  <si>
    <t>Autres</t>
  </si>
  <si>
    <t xml:space="preserve">Le déplacement </t>
  </si>
  <si>
    <t>Equipement</t>
  </si>
  <si>
    <t>BF-Q190</t>
  </si>
  <si>
    <t>CF-H190I</t>
  </si>
  <si>
    <t>CF-H190L</t>
  </si>
  <si>
    <t>PCF-H190I</t>
  </si>
  <si>
    <t>PCF-H190N</t>
  </si>
  <si>
    <t>GIF-H190</t>
  </si>
  <si>
    <t>GIF-XP190N</t>
  </si>
  <si>
    <t>Olympus</t>
  </si>
  <si>
    <t>N° de Série</t>
  </si>
  <si>
    <t>N° Equipement CH</t>
  </si>
  <si>
    <t>Type</t>
  </si>
  <si>
    <t>Vidéo-Gastroscope</t>
  </si>
  <si>
    <t>Date de mise en service</t>
  </si>
  <si>
    <t>La prestation</t>
  </si>
  <si>
    <t>Vidéo-bronchoscope</t>
  </si>
  <si>
    <t>Vidéo-coloscopes</t>
  </si>
  <si>
    <t>Vidéo-gastroscopes</t>
  </si>
  <si>
    <t>Vidéo-coloscopes, vidéo-gastroscopes, vidéo-bronchoscopes</t>
  </si>
  <si>
    <t>Vidéo-coloscope</t>
  </si>
  <si>
    <t>Modèle</t>
  </si>
  <si>
    <t>Modèles</t>
  </si>
  <si>
    <t xml:space="preserve">Délai max d'exécution (transport AR compris) </t>
  </si>
  <si>
    <t>En jours ouvrables</t>
  </si>
  <si>
    <t>GIF-1100</t>
  </si>
  <si>
    <t>GIF-1TH190</t>
  </si>
  <si>
    <t>CF-HQ1100DI</t>
  </si>
  <si>
    <t>Vidéo-Oto-Rhino-Laryngologie</t>
  </si>
  <si>
    <t>ENF-V4</t>
  </si>
  <si>
    <t>BF-H1100</t>
  </si>
  <si>
    <t>Vidéo cystoscope</t>
  </si>
  <si>
    <t>HD CYF-VH</t>
  </si>
  <si>
    <t>La pièce</t>
  </si>
  <si>
    <t>PCF-H190I ou PCF-H190N</t>
  </si>
  <si>
    <t>Taux horaires heures ouvrées</t>
  </si>
  <si>
    <t>Taux horaires heures non-ouvrées</t>
  </si>
  <si>
    <t>Déplacement heures ouvrées</t>
  </si>
  <si>
    <t>Déplacement heures non-ouvrées</t>
  </si>
  <si>
    <t>Taux TVA en vigueur</t>
  </si>
  <si>
    <t>% A titre indicatif</t>
  </si>
  <si>
    <t>en € HT (reporté depuis le BPU)</t>
  </si>
  <si>
    <t>Sur la durée totale 
(48 mois)</t>
  </si>
  <si>
    <t>Sur la durée totale (48 mois)</t>
  </si>
  <si>
    <t xml:space="preserve">Total estimatif maintenance courante sur la durée totale (48 mois) </t>
  </si>
  <si>
    <t xml:space="preserve">Total estimatif hors maintenance courante sur la durée totale (48 mois) </t>
  </si>
  <si>
    <t xml:space="preserve">Quantité estimative </t>
  </si>
  <si>
    <t>Vidéo-bronchoscopes</t>
  </si>
  <si>
    <t xml:space="preserve">Conditions éventuelles </t>
  </si>
  <si>
    <t>remise par qté, etc</t>
  </si>
  <si>
    <t>Forfait hygiene supplémentaire
(article 3,3 du CCTP)</t>
  </si>
  <si>
    <r>
      <t xml:space="preserve">Maintenance courante </t>
    </r>
    <r>
      <rPr>
        <sz val="9"/>
        <color rgb="FFFFC000"/>
        <rFont val="Arial"/>
        <family val="2"/>
      </rPr>
      <t>(article 3.1 du CCTP)</t>
    </r>
  </si>
  <si>
    <t>Prestations hors maintenance courante (articles 3.1.2  et 3.3 du CCTP)</t>
  </si>
  <si>
    <t>Sous-ensemble + caméra</t>
  </si>
  <si>
    <t>Sous ensemble + caméra</t>
  </si>
  <si>
    <t xml:space="preserve">Le déplacement (A/R) </t>
  </si>
  <si>
    <t>Le forfait annuel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</si>
</sst>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0&quot; &quot;"/>
    <numFmt numFmtId="165" formatCode="#,##0.00\ &quot;F&quot;;[Red]\-#,##0.00\ &quot;F&quot;"/>
    <numFmt numFmtId="166" formatCode="_-* #,##0.00\ [$€-40C]_-;\-* #,##0.00\ [$€-40C]_-;_-* &quot;-&quot;??\ [$€-40C]_-;_-@_-"/>
    <numFmt numFmtId="167" formatCode="#,##0\ &quot;€&quot;"/>
  </numFmts>
  <fonts count="23" x14ac:knownFonts="1">
    <font>
      <sz val="10"/>
      <name val="Helv"/>
    </font>
    <font>
      <sz val="10"/>
      <name val="Helv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0"/>
      <color theme="2"/>
      <name val="Arial"/>
      <family val="2"/>
    </font>
    <font>
      <b/>
      <sz val="12"/>
      <color rgb="FFFFC000"/>
      <name val="Arial"/>
      <family val="2"/>
    </font>
    <font>
      <sz val="9"/>
      <name val="Arial"/>
      <family val="2"/>
    </font>
    <font>
      <b/>
      <sz val="18"/>
      <color rgb="FFFFC000"/>
      <name val="Arial"/>
      <family val="2"/>
    </font>
    <font>
      <b/>
      <sz val="16"/>
      <color rgb="FFFFC000"/>
      <name val="Arial"/>
      <family val="2"/>
    </font>
    <font>
      <b/>
      <sz val="10"/>
      <color rgb="FFFFC000"/>
      <name val="Arial"/>
      <family val="2"/>
    </font>
    <font>
      <i/>
      <sz val="12"/>
      <color theme="1"/>
      <name val="Arial"/>
      <family val="2"/>
    </font>
    <font>
      <i/>
      <sz val="8"/>
      <color theme="0" tint="-0.499984740745262"/>
      <name val="Arial"/>
      <family val="2"/>
    </font>
    <font>
      <i/>
      <sz val="8"/>
      <color theme="0" tint="-0.34998626667073579"/>
      <name val="Arial"/>
      <family val="2"/>
    </font>
    <font>
      <sz val="10"/>
      <color theme="1"/>
      <name val="Arial"/>
      <family val="2"/>
    </font>
    <font>
      <sz val="9"/>
      <color rgb="FFFFC000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ashed">
        <color theme="1" tint="0.499984740745262"/>
      </top>
      <bottom style="dashed">
        <color theme="1" tint="0.499984740745262"/>
      </bottom>
      <diagonal/>
    </border>
    <border>
      <left style="thin">
        <color auto="1"/>
      </left>
      <right style="thin">
        <color auto="1"/>
      </right>
      <top style="dashed">
        <color theme="1" tint="0.499984740745262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dashed">
        <color theme="1" tint="0.499984740745262"/>
      </top>
      <bottom style="dashed">
        <color theme="1" tint="0.499984740745262"/>
      </bottom>
      <diagonal/>
    </border>
    <border>
      <left style="thin">
        <color auto="1"/>
      </left>
      <right style="medium">
        <color indexed="64"/>
      </right>
      <top style="dashed">
        <color theme="1" tint="0.499984740745262"/>
      </top>
      <bottom style="dashed">
        <color theme="1" tint="0.499984740745262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ashed">
        <color theme="1" tint="0.499984740745262"/>
      </bottom>
      <diagonal/>
    </border>
    <border>
      <left style="medium">
        <color indexed="64"/>
      </left>
      <right style="thin">
        <color auto="1"/>
      </right>
      <top style="dashed">
        <color theme="1" tint="0.499984740745262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dashed">
        <color theme="1" tint="0.499984740745262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dashed">
        <color theme="1" tint="0.499984740745262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theme="1" tint="0.499984740745262"/>
      </top>
      <bottom style="dotted">
        <color theme="1" tint="0.499984740745262"/>
      </bottom>
      <diagonal/>
    </border>
    <border>
      <left/>
      <right/>
      <top style="dotted">
        <color theme="1" tint="0.499984740745262"/>
      </top>
      <bottom style="dotted">
        <color theme="1" tint="0.499984740745262"/>
      </bottom>
      <diagonal/>
    </border>
    <border>
      <left style="thin">
        <color indexed="64"/>
      </left>
      <right style="thin">
        <color auto="1"/>
      </right>
      <top style="dotted">
        <color theme="1" tint="0.499984740745262"/>
      </top>
      <bottom style="dotted">
        <color theme="1" tint="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dashed">
        <color theme="1" tint="0.499984740745262"/>
      </top>
      <bottom/>
      <diagonal/>
    </border>
    <border>
      <left style="thin">
        <color auto="1"/>
      </left>
      <right style="thin">
        <color auto="1"/>
      </right>
      <top style="dashed">
        <color theme="1" tint="0.499984740745262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theme="1" tint="0.499984740745262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theme="1" tint="0.499984740745262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tted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theme="1" tint="0.4999847407452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theme="1" tint="0.499984740745262"/>
      </bottom>
      <diagonal/>
    </border>
    <border>
      <left style="medium">
        <color indexed="64"/>
      </left>
      <right style="thin">
        <color indexed="64"/>
      </right>
      <top style="dashed">
        <color theme="1" tint="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1" tint="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1" tint="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1" tint="0.499984740745262"/>
      </bottom>
      <diagonal/>
    </border>
    <border>
      <left style="medium">
        <color indexed="64"/>
      </left>
      <right style="thin">
        <color indexed="64"/>
      </right>
      <top style="dotted">
        <color theme="1" tint="0.499984740745262"/>
      </top>
      <bottom/>
      <diagonal/>
    </border>
    <border>
      <left style="medium">
        <color indexed="64"/>
      </left>
      <right style="thin">
        <color auto="1"/>
      </right>
      <top style="dotted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theme="1" tint="0.499984740745262"/>
      </bottom>
      <diagonal/>
    </border>
    <border>
      <left style="thin">
        <color auto="1"/>
      </left>
      <right/>
      <top style="medium">
        <color auto="1"/>
      </top>
      <bottom style="dotted">
        <color theme="1" tint="0.499984740745262"/>
      </bottom>
      <diagonal/>
    </border>
    <border>
      <left style="thin">
        <color indexed="64"/>
      </left>
      <right/>
      <top style="dotted">
        <color theme="1" tint="0.499984740745262"/>
      </top>
      <bottom style="dotted">
        <color theme="1" tint="0.499984740745262"/>
      </bottom>
      <diagonal/>
    </border>
    <border>
      <left style="thin">
        <color auto="1"/>
      </left>
      <right/>
      <top style="dotted">
        <color theme="1" tint="0.499984740745262"/>
      </top>
      <bottom style="medium">
        <color indexed="64"/>
      </bottom>
      <diagonal/>
    </border>
    <border>
      <left style="medium">
        <color indexed="64"/>
      </left>
      <right/>
      <top style="dashed">
        <color theme="1" tint="0.499984740745262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dotted">
        <color theme="1" tint="0.499984740745262"/>
      </bottom>
      <diagonal/>
    </border>
    <border>
      <left/>
      <right/>
      <top style="dotted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ashed">
        <color indexed="64"/>
      </bottom>
      <diagonal/>
    </border>
    <border>
      <left style="thin">
        <color auto="1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auto="1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auto="1"/>
      </left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4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</xf>
    <xf numFmtId="164" fontId="2" fillId="0" borderId="0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Fill="1" applyProtection="1">
      <protection locked="0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9" fontId="7" fillId="0" borderId="0" xfId="2" applyFont="1" applyBorder="1" applyAlignment="1" applyProtection="1">
      <alignment vertical="center"/>
    </xf>
    <xf numFmtId="9" fontId="10" fillId="0" borderId="0" xfId="2" applyFont="1" applyFill="1" applyBorder="1" applyAlignment="1" applyProtection="1">
      <alignment vertical="center"/>
    </xf>
    <xf numFmtId="0" fontId="5" fillId="0" borderId="10" xfId="0" applyFont="1" applyBorder="1" applyAlignment="1" applyProtection="1">
      <alignment horizontal="center" vertical="center"/>
      <protection locked="0"/>
    </xf>
    <xf numFmtId="166" fontId="15" fillId="2" borderId="18" xfId="1" applyNumberFormat="1" applyFont="1" applyFill="1" applyBorder="1" applyAlignment="1" applyProtection="1">
      <alignment vertical="center"/>
    </xf>
    <xf numFmtId="0" fontId="8" fillId="0" borderId="19" xfId="0" applyFont="1" applyFill="1" applyBorder="1" applyAlignment="1">
      <alignment horizontal="left" vertical="center" wrapText="1"/>
    </xf>
    <xf numFmtId="0" fontId="9" fillId="0" borderId="19" xfId="0" applyFont="1" applyBorder="1" applyAlignment="1">
      <alignment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9" fillId="0" borderId="21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13" fillId="2" borderId="9" xfId="0" applyFont="1" applyFill="1" applyBorder="1" applyAlignment="1" applyProtection="1">
      <alignment vertical="center"/>
      <protection locked="0"/>
    </xf>
    <xf numFmtId="0" fontId="13" fillId="2" borderId="10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8" fillId="0" borderId="11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justify" vertical="center"/>
    </xf>
    <xf numFmtId="0" fontId="9" fillId="0" borderId="15" xfId="0" applyFont="1" applyFill="1" applyBorder="1" applyAlignment="1">
      <alignment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17" xfId="0" applyFont="1" applyFill="1" applyBorder="1" applyAlignment="1">
      <alignment vertical="center" wrapText="1"/>
    </xf>
    <xf numFmtId="0" fontId="9" fillId="0" borderId="17" xfId="0" applyFont="1" applyBorder="1" applyAlignment="1">
      <alignment horizontal="justify" vertical="center"/>
    </xf>
    <xf numFmtId="0" fontId="9" fillId="0" borderId="4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horizontal="justify" vertical="center"/>
    </xf>
    <xf numFmtId="14" fontId="9" fillId="0" borderId="13" xfId="0" applyNumberFormat="1" applyFont="1" applyFill="1" applyBorder="1" applyAlignment="1">
      <alignment horizontal="center" vertical="center"/>
    </xf>
    <xf numFmtId="14" fontId="9" fillId="0" borderId="5" xfId="0" applyNumberFormat="1" applyFont="1" applyFill="1" applyBorder="1" applyAlignment="1">
      <alignment horizontal="center" vertical="center"/>
    </xf>
    <xf numFmtId="14" fontId="9" fillId="0" borderId="8" xfId="0" applyNumberFormat="1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left" vertical="center" wrapText="1"/>
    </xf>
    <xf numFmtId="0" fontId="17" fillId="0" borderId="39" xfId="0" applyFont="1" applyFill="1" applyBorder="1" applyAlignment="1">
      <alignment horizontal="left" vertical="center" wrapText="1"/>
    </xf>
    <xf numFmtId="0" fontId="18" fillId="0" borderId="38" xfId="0" applyFont="1" applyBorder="1" applyAlignment="1">
      <alignment horizontal="left" vertical="center" wrapText="1"/>
    </xf>
    <xf numFmtId="0" fontId="18" fillId="0" borderId="39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166" fontId="7" fillId="0" borderId="14" xfId="1" applyNumberFormat="1" applyFont="1" applyBorder="1" applyAlignment="1" applyProtection="1">
      <alignment vertical="center"/>
    </xf>
    <xf numFmtId="0" fontId="12" fillId="0" borderId="42" xfId="0" applyFont="1" applyBorder="1" applyAlignment="1">
      <alignment horizontal="justify" vertical="center"/>
    </xf>
    <xf numFmtId="0" fontId="12" fillId="0" borderId="35" xfId="0" applyFont="1" applyBorder="1" applyAlignment="1">
      <alignment horizontal="justify" vertical="center"/>
    </xf>
    <xf numFmtId="0" fontId="12" fillId="0" borderId="35" xfId="0" applyFont="1" applyFill="1" applyBorder="1" applyAlignment="1">
      <alignment horizontal="justify" vertical="center"/>
    </xf>
    <xf numFmtId="0" fontId="12" fillId="0" borderId="35" xfId="0" applyFont="1" applyFill="1" applyBorder="1" applyAlignment="1">
      <alignment horizontal="left" vertical="center" wrapText="1"/>
    </xf>
    <xf numFmtId="0" fontId="12" fillId="0" borderId="46" xfId="0" applyFont="1" applyFill="1" applyBorder="1" applyAlignment="1">
      <alignment horizontal="justify" vertical="center"/>
    </xf>
    <xf numFmtId="0" fontId="9" fillId="0" borderId="47" xfId="0" applyFont="1" applyFill="1" applyBorder="1" applyAlignment="1" applyProtection="1">
      <alignment horizontal="center" vertical="center" wrapText="1"/>
      <protection locked="0"/>
    </xf>
    <xf numFmtId="0" fontId="12" fillId="0" borderId="48" xfId="0" applyFont="1" applyFill="1" applyBorder="1" applyAlignment="1" applyProtection="1">
      <alignment horizontal="left" vertical="center" wrapText="1"/>
      <protection locked="0"/>
    </xf>
    <xf numFmtId="0" fontId="12" fillId="0" borderId="50" xfId="0" applyFont="1" applyBorder="1" applyAlignment="1">
      <alignment horizontal="justify" vertical="center"/>
    </xf>
    <xf numFmtId="167" fontId="2" fillId="0" borderId="49" xfId="0" applyNumberFormat="1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justify" vertical="center"/>
    </xf>
    <xf numFmtId="167" fontId="2" fillId="0" borderId="21" xfId="0" applyNumberFormat="1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7" fontId="2" fillId="0" borderId="24" xfId="0" applyNumberFormat="1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justify" vertical="center"/>
    </xf>
    <xf numFmtId="0" fontId="12" fillId="0" borderId="19" xfId="0" applyFont="1" applyFill="1" applyBorder="1" applyAlignment="1">
      <alignment horizontal="justify" vertical="center"/>
    </xf>
    <xf numFmtId="0" fontId="12" fillId="0" borderId="53" xfId="0" applyFont="1" applyFill="1" applyBorder="1" applyAlignment="1">
      <alignment horizontal="justify" vertical="center"/>
    </xf>
    <xf numFmtId="167" fontId="2" fillId="0" borderId="52" xfId="0" applyNumberFormat="1" applyFont="1" applyFill="1" applyBorder="1" applyAlignment="1">
      <alignment horizontal="left" vertical="center" wrapText="1"/>
    </xf>
    <xf numFmtId="0" fontId="2" fillId="0" borderId="5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vertical="center" wrapText="1"/>
    </xf>
    <xf numFmtId="0" fontId="12" fillId="0" borderId="29" xfId="0" applyFont="1" applyFill="1" applyBorder="1" applyAlignment="1">
      <alignment horizontal="justify" vertical="center"/>
    </xf>
    <xf numFmtId="167" fontId="2" fillId="0" borderId="31" xfId="0" applyNumberFormat="1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8" fillId="0" borderId="55" xfId="0" applyFont="1" applyFill="1" applyBorder="1" applyAlignment="1">
      <alignment horizontal="left" vertical="center" wrapText="1"/>
    </xf>
    <xf numFmtId="0" fontId="12" fillId="0" borderId="42" xfId="0" applyFont="1" applyFill="1" applyBorder="1" applyAlignment="1">
      <alignment horizontal="left" vertical="center" wrapText="1"/>
    </xf>
    <xf numFmtId="0" fontId="12" fillId="0" borderId="46" xfId="0" applyFont="1" applyFill="1" applyBorder="1" applyAlignment="1">
      <alignment horizontal="left" vertical="center" wrapText="1"/>
    </xf>
    <xf numFmtId="0" fontId="9" fillId="0" borderId="43" xfId="0" applyFont="1" applyFill="1" applyBorder="1" applyAlignment="1" applyProtection="1">
      <alignment horizontal="center" vertical="center" wrapText="1"/>
      <protection locked="0"/>
    </xf>
    <xf numFmtId="0" fontId="12" fillId="0" borderId="44" xfId="0" applyFont="1" applyFill="1" applyBorder="1" applyAlignment="1" applyProtection="1">
      <alignment horizontal="left" vertical="center" wrapText="1"/>
      <protection locked="0"/>
    </xf>
    <xf numFmtId="0" fontId="2" fillId="0" borderId="45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Fill="1" applyBorder="1" applyAlignment="1">
      <alignment horizontal="justify" vertical="center"/>
    </xf>
    <xf numFmtId="0" fontId="2" fillId="0" borderId="34" xfId="0" applyFont="1" applyFill="1" applyBorder="1" applyAlignment="1">
      <alignment vertical="center" wrapText="1"/>
    </xf>
    <xf numFmtId="166" fontId="6" fillId="0" borderId="58" xfId="1" applyNumberFormat="1" applyFont="1" applyFill="1" applyBorder="1" applyAlignment="1">
      <alignment horizontal="center" vertical="center"/>
    </xf>
    <xf numFmtId="166" fontId="2" fillId="0" borderId="3" xfId="1" applyNumberFormat="1" applyFont="1" applyFill="1" applyBorder="1" applyAlignment="1">
      <alignment vertical="center"/>
    </xf>
    <xf numFmtId="9" fontId="2" fillId="0" borderId="3" xfId="3" applyFont="1" applyFill="1" applyBorder="1" applyAlignment="1">
      <alignment vertical="center"/>
    </xf>
    <xf numFmtId="44" fontId="2" fillId="0" borderId="15" xfId="4" applyFont="1" applyFill="1" applyBorder="1" applyAlignment="1">
      <alignment vertical="center"/>
    </xf>
    <xf numFmtId="166" fontId="2" fillId="0" borderId="17" xfId="1" applyNumberFormat="1" applyFont="1" applyFill="1" applyBorder="1" applyAlignment="1">
      <alignment vertical="center"/>
    </xf>
    <xf numFmtId="9" fontId="2" fillId="0" borderId="17" xfId="3" applyFont="1" applyFill="1" applyBorder="1" applyAlignment="1">
      <alignment vertical="center"/>
    </xf>
    <xf numFmtId="166" fontId="2" fillId="0" borderId="13" xfId="1" applyNumberFormat="1" applyFont="1" applyFill="1" applyBorder="1" applyAlignment="1">
      <alignment vertical="center"/>
    </xf>
    <xf numFmtId="44" fontId="2" fillId="0" borderId="4" xfId="4" applyFont="1" applyFill="1" applyBorder="1" applyAlignment="1">
      <alignment vertical="center"/>
    </xf>
    <xf numFmtId="166" fontId="2" fillId="0" borderId="5" xfId="1" applyNumberFormat="1" applyFont="1" applyFill="1" applyBorder="1" applyAlignment="1">
      <alignment vertical="center"/>
    </xf>
    <xf numFmtId="44" fontId="2" fillId="0" borderId="6" xfId="4" applyFont="1" applyFill="1" applyBorder="1" applyAlignment="1">
      <alignment vertical="center"/>
    </xf>
    <xf numFmtId="166" fontId="2" fillId="0" borderId="7" xfId="1" applyNumberFormat="1" applyFont="1" applyFill="1" applyBorder="1" applyAlignment="1">
      <alignment vertical="center"/>
    </xf>
    <xf numFmtId="9" fontId="2" fillId="0" borderId="7" xfId="3" applyFont="1" applyFill="1" applyBorder="1" applyAlignment="1">
      <alignment vertical="center"/>
    </xf>
    <xf numFmtId="166" fontId="2" fillId="0" borderId="8" xfId="1" applyNumberFormat="1" applyFont="1" applyFill="1" applyBorder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167" fontId="2" fillId="0" borderId="59" xfId="0" applyNumberFormat="1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19" fillId="0" borderId="60" xfId="0" applyFont="1" applyBorder="1" applyAlignment="1">
      <alignment horizontal="center" vertical="center" wrapText="1"/>
    </xf>
    <xf numFmtId="0" fontId="19" fillId="0" borderId="61" xfId="0" applyFont="1" applyBorder="1" applyAlignment="1">
      <alignment horizontal="center" vertical="center" wrapText="1"/>
    </xf>
    <xf numFmtId="0" fontId="19" fillId="0" borderId="62" xfId="0" applyFont="1" applyBorder="1" applyAlignment="1">
      <alignment horizontal="center" vertical="center" wrapText="1"/>
    </xf>
    <xf numFmtId="0" fontId="17" fillId="0" borderId="63" xfId="0" applyFont="1" applyFill="1" applyBorder="1" applyAlignment="1">
      <alignment horizontal="left" vertical="center" wrapText="1"/>
    </xf>
    <xf numFmtId="167" fontId="2" fillId="0" borderId="15" xfId="0" applyNumberFormat="1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vertical="center" wrapText="1"/>
    </xf>
    <xf numFmtId="167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167" fontId="2" fillId="0" borderId="6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167" fontId="2" fillId="0" borderId="30" xfId="0" applyNumberFormat="1" applyFont="1" applyFill="1" applyBorder="1" applyAlignment="1">
      <alignment horizontal="left" vertical="center" wrapText="1"/>
    </xf>
    <xf numFmtId="0" fontId="2" fillId="0" borderId="64" xfId="0" applyFont="1" applyFill="1" applyBorder="1" applyAlignment="1">
      <alignment vertical="center" wrapText="1"/>
    </xf>
    <xf numFmtId="0" fontId="2" fillId="0" borderId="65" xfId="0" applyFont="1" applyFill="1" applyBorder="1" applyAlignment="1">
      <alignment horizontal="center" vertical="center" wrapText="1"/>
    </xf>
    <xf numFmtId="166" fontId="7" fillId="0" borderId="47" xfId="1" applyNumberFormat="1" applyFont="1" applyBorder="1" applyAlignment="1" applyProtection="1">
      <alignment vertical="center"/>
    </xf>
    <xf numFmtId="9" fontId="7" fillId="0" borderId="48" xfId="2" applyFont="1" applyFill="1" applyBorder="1" applyAlignment="1" applyProtection="1">
      <alignment vertical="center"/>
    </xf>
    <xf numFmtId="166" fontId="7" fillId="0" borderId="32" xfId="1" applyNumberFormat="1" applyFont="1" applyBorder="1" applyAlignment="1" applyProtection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left" vertical="center" wrapText="1"/>
    </xf>
    <xf numFmtId="44" fontId="2" fillId="0" borderId="47" xfId="4" applyFont="1" applyFill="1" applyBorder="1" applyAlignment="1">
      <alignment vertical="center"/>
    </xf>
    <xf numFmtId="0" fontId="2" fillId="0" borderId="48" xfId="0" applyFont="1" applyFill="1" applyBorder="1" applyAlignment="1">
      <alignment horizontal="center" vertical="center" wrapText="1"/>
    </xf>
    <xf numFmtId="166" fontId="2" fillId="0" borderId="48" xfId="1" applyNumberFormat="1" applyFont="1" applyFill="1" applyBorder="1" applyAlignment="1">
      <alignment vertical="center"/>
    </xf>
    <xf numFmtId="9" fontId="2" fillId="0" borderId="48" xfId="3" applyFont="1" applyFill="1" applyBorder="1" applyAlignment="1">
      <alignment vertical="center"/>
    </xf>
    <xf numFmtId="166" fontId="2" fillId="0" borderId="32" xfId="1" applyNumberFormat="1" applyFont="1" applyFill="1" applyBorder="1" applyAlignment="1">
      <alignment vertical="center"/>
    </xf>
    <xf numFmtId="0" fontId="2" fillId="0" borderId="67" xfId="0" applyFont="1" applyFill="1" applyBorder="1" applyAlignment="1">
      <alignment vertical="center" wrapText="1"/>
    </xf>
    <xf numFmtId="0" fontId="12" fillId="0" borderId="46" xfId="0" applyFont="1" applyBorder="1" applyAlignment="1">
      <alignment horizontal="justify" vertical="center"/>
    </xf>
    <xf numFmtId="0" fontId="2" fillId="0" borderId="68" xfId="0" applyFont="1" applyFill="1" applyBorder="1" applyAlignment="1">
      <alignment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12" fillId="0" borderId="44" xfId="0" applyFont="1" applyBorder="1" applyAlignment="1">
      <alignment horizontal="justify" vertical="center"/>
    </xf>
    <xf numFmtId="0" fontId="2" fillId="0" borderId="10" xfId="0" applyFont="1" applyFill="1" applyBorder="1" applyAlignment="1">
      <alignment vertical="center" wrapText="1"/>
    </xf>
    <xf numFmtId="44" fontId="2" fillId="0" borderId="43" xfId="4" applyFont="1" applyFill="1" applyBorder="1" applyAlignment="1">
      <alignment vertical="center"/>
    </xf>
    <xf numFmtId="0" fontId="2" fillId="0" borderId="44" xfId="0" applyFont="1" applyFill="1" applyBorder="1" applyAlignment="1">
      <alignment horizontal="center" vertical="center" wrapText="1"/>
    </xf>
    <xf numFmtId="166" fontId="2" fillId="0" borderId="44" xfId="1" applyNumberFormat="1" applyFont="1" applyFill="1" applyBorder="1" applyAlignment="1">
      <alignment vertical="center"/>
    </xf>
    <xf numFmtId="9" fontId="2" fillId="0" borderId="44" xfId="3" applyFont="1" applyFill="1" applyBorder="1" applyAlignment="1">
      <alignment vertical="center"/>
    </xf>
    <xf numFmtId="166" fontId="2" fillId="0" borderId="45" xfId="1" applyNumberFormat="1" applyFont="1" applyFill="1" applyBorder="1" applyAlignment="1">
      <alignment vertical="center"/>
    </xf>
    <xf numFmtId="0" fontId="12" fillId="0" borderId="44" xfId="0" applyFont="1" applyFill="1" applyBorder="1" applyAlignment="1">
      <alignment horizontal="justify" vertical="center"/>
    </xf>
    <xf numFmtId="9" fontId="6" fillId="0" borderId="14" xfId="0" applyNumberFormat="1" applyFont="1" applyFill="1" applyBorder="1" applyAlignment="1" applyProtection="1">
      <alignment horizontal="center" vertical="center"/>
      <protection locked="0"/>
    </xf>
    <xf numFmtId="0" fontId="22" fillId="0" borderId="51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22" fillId="0" borderId="37" xfId="0" applyFont="1" applyFill="1" applyBorder="1" applyAlignment="1">
      <alignment horizontal="center" vertical="center" wrapText="1"/>
    </xf>
    <xf numFmtId="0" fontId="22" fillId="0" borderId="54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 applyProtection="1">
      <alignment horizontal="center" vertical="center" wrapText="1"/>
      <protection locked="0"/>
    </xf>
    <xf numFmtId="0" fontId="9" fillId="0" borderId="33" xfId="0" applyFont="1" applyFill="1" applyBorder="1" applyAlignment="1" applyProtection="1">
      <alignment horizontal="center" vertical="center" wrapText="1"/>
      <protection locked="0"/>
    </xf>
    <xf numFmtId="0" fontId="9" fillId="0" borderId="57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9" fillId="0" borderId="11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49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left" vertical="center"/>
    </xf>
    <xf numFmtId="0" fontId="2" fillId="0" borderId="52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left" vertical="center" wrapText="1"/>
    </xf>
    <xf numFmtId="11" fontId="8" fillId="0" borderId="4" xfId="0" applyNumberFormat="1" applyFont="1" applyFill="1" applyBorder="1" applyAlignment="1">
      <alignment horizontal="center" vertical="center" wrapText="1"/>
    </xf>
    <xf numFmtId="11" fontId="8" fillId="0" borderId="3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 applyProtection="1">
      <alignment horizontal="center" vertical="center"/>
      <protection locked="0"/>
    </xf>
    <xf numFmtId="0" fontId="13" fillId="2" borderId="10" xfId="0" applyFont="1" applyFill="1" applyBorder="1" applyAlignment="1" applyProtection="1">
      <alignment horizontal="center" vertical="center"/>
      <protection locked="0"/>
    </xf>
    <xf numFmtId="0" fontId="13" fillId="2" borderId="16" xfId="0" applyFont="1" applyFill="1" applyBorder="1" applyAlignment="1" applyProtection="1">
      <alignment horizontal="center" vertical="center"/>
      <protection locked="0"/>
    </xf>
    <xf numFmtId="0" fontId="2" fillId="0" borderId="41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21" fillId="0" borderId="9" xfId="0" applyFont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2" fillId="0" borderId="41" xfId="0" applyFont="1" applyFill="1" applyBorder="1" applyAlignment="1">
      <alignment horizontal="left" vertical="center"/>
    </xf>
    <xf numFmtId="0" fontId="2" fillId="0" borderId="33" xfId="0" applyFont="1" applyFill="1" applyBorder="1" applyAlignment="1">
      <alignment horizontal="left" vertical="center"/>
    </xf>
    <xf numFmtId="0" fontId="2" fillId="0" borderId="57" xfId="0" applyFont="1" applyFill="1" applyBorder="1" applyAlignment="1">
      <alignment horizontal="left" vertical="center"/>
    </xf>
    <xf numFmtId="0" fontId="2" fillId="0" borderId="41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57" xfId="0" applyFont="1" applyFill="1" applyBorder="1" applyAlignment="1">
      <alignment horizontal="left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66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21" fillId="0" borderId="40" xfId="0" applyFont="1" applyBorder="1" applyAlignment="1" applyProtection="1">
      <alignment horizontal="center" vertical="center"/>
      <protection locked="0"/>
    </xf>
    <xf numFmtId="0" fontId="21" fillId="0" borderId="14" xfId="0" applyFont="1" applyBorder="1" applyAlignment="1" applyProtection="1">
      <alignment horizontal="center" vertical="center"/>
      <protection locked="0"/>
    </xf>
    <xf numFmtId="0" fontId="11" fillId="2" borderId="14" xfId="0" applyFont="1" applyFill="1" applyBorder="1" applyAlignment="1">
      <alignment horizontal="center" vertical="center"/>
    </xf>
    <xf numFmtId="0" fontId="8" fillId="0" borderId="69" xfId="0" applyFont="1" applyBorder="1" applyAlignment="1">
      <alignment horizontal="center" vertical="center" wrapText="1"/>
    </xf>
    <xf numFmtId="0" fontId="12" fillId="0" borderId="70" xfId="0" applyFont="1" applyBorder="1" applyAlignment="1">
      <alignment horizontal="justify" vertical="center"/>
    </xf>
    <xf numFmtId="0" fontId="19" fillId="0" borderId="71" xfId="0" applyFont="1" applyBorder="1" applyAlignment="1">
      <alignment horizontal="center" vertical="center" wrapText="1"/>
    </xf>
    <xf numFmtId="44" fontId="2" fillId="0" borderId="69" xfId="4" applyFont="1" applyFill="1" applyBorder="1" applyAlignment="1">
      <alignment vertical="center"/>
    </xf>
    <xf numFmtId="0" fontId="2" fillId="0" borderId="70" xfId="0" applyFont="1" applyFill="1" applyBorder="1" applyAlignment="1">
      <alignment horizontal="center" vertical="center" wrapText="1"/>
    </xf>
    <xf numFmtId="166" fontId="2" fillId="0" borderId="70" xfId="1" applyNumberFormat="1" applyFont="1" applyFill="1" applyBorder="1" applyAlignment="1">
      <alignment vertical="center"/>
    </xf>
    <xf numFmtId="9" fontId="2" fillId="0" borderId="70" xfId="3" applyFont="1" applyFill="1" applyBorder="1" applyAlignment="1">
      <alignment vertical="center"/>
    </xf>
    <xf numFmtId="166" fontId="2" fillId="0" borderId="72" xfId="1" applyNumberFormat="1" applyFont="1" applyFill="1" applyBorder="1" applyAlignment="1">
      <alignment vertical="center"/>
    </xf>
    <xf numFmtId="0" fontId="8" fillId="0" borderId="73" xfId="0" applyFont="1" applyBorder="1" applyAlignment="1">
      <alignment horizontal="center" vertical="center" wrapText="1"/>
    </xf>
    <xf numFmtId="0" fontId="12" fillId="0" borderId="74" xfId="0" applyFont="1" applyBorder="1" applyAlignment="1">
      <alignment horizontal="justify" vertical="center"/>
    </xf>
    <xf numFmtId="0" fontId="19" fillId="0" borderId="75" xfId="0" applyFont="1" applyBorder="1" applyAlignment="1">
      <alignment horizontal="center" vertical="center" wrapText="1"/>
    </xf>
    <xf numFmtId="44" fontId="2" fillId="0" borderId="73" xfId="4" applyFont="1" applyFill="1" applyBorder="1" applyAlignment="1">
      <alignment vertical="center"/>
    </xf>
    <xf numFmtId="0" fontId="2" fillId="0" borderId="74" xfId="0" applyFont="1" applyFill="1" applyBorder="1" applyAlignment="1">
      <alignment horizontal="center" vertical="center" wrapText="1"/>
    </xf>
    <xf numFmtId="166" fontId="2" fillId="0" borderId="74" xfId="1" applyNumberFormat="1" applyFont="1" applyFill="1" applyBorder="1" applyAlignment="1">
      <alignment vertical="center"/>
    </xf>
    <xf numFmtId="9" fontId="2" fillId="0" borderId="74" xfId="3" applyFont="1" applyFill="1" applyBorder="1" applyAlignment="1">
      <alignment vertical="center"/>
    </xf>
    <xf numFmtId="166" fontId="2" fillId="0" borderId="76" xfId="1" applyNumberFormat="1" applyFont="1" applyFill="1" applyBorder="1" applyAlignment="1">
      <alignment vertical="center"/>
    </xf>
    <xf numFmtId="0" fontId="12" fillId="0" borderId="74" xfId="0" applyFont="1" applyFill="1" applyBorder="1" applyAlignment="1">
      <alignment horizontal="justify" vertical="center"/>
    </xf>
    <xf numFmtId="0" fontId="8" fillId="0" borderId="77" xfId="0" applyFont="1" applyBorder="1" applyAlignment="1">
      <alignment horizontal="center" vertical="center" wrapText="1"/>
    </xf>
    <xf numFmtId="0" fontId="12" fillId="0" borderId="78" xfId="0" applyFont="1" applyFill="1" applyBorder="1" applyAlignment="1">
      <alignment horizontal="justify" vertical="center"/>
    </xf>
    <xf numFmtId="0" fontId="19" fillId="0" borderId="79" xfId="0" applyFont="1" applyBorder="1" applyAlignment="1">
      <alignment horizontal="center" vertical="center" wrapText="1"/>
    </xf>
    <xf numFmtId="44" fontId="2" fillId="0" borderId="77" xfId="4" applyFont="1" applyFill="1" applyBorder="1" applyAlignment="1">
      <alignment vertical="center"/>
    </xf>
    <xf numFmtId="0" fontId="2" fillId="0" borderId="78" xfId="0" applyFont="1" applyFill="1" applyBorder="1" applyAlignment="1">
      <alignment horizontal="center" vertical="center" wrapText="1"/>
    </xf>
    <xf numFmtId="166" fontId="2" fillId="0" borderId="78" xfId="1" applyNumberFormat="1" applyFont="1" applyFill="1" applyBorder="1" applyAlignment="1">
      <alignment vertical="center"/>
    </xf>
    <xf numFmtId="9" fontId="2" fillId="0" borderId="78" xfId="3" applyFont="1" applyFill="1" applyBorder="1" applyAlignment="1">
      <alignment vertical="center"/>
    </xf>
    <xf numFmtId="166" fontId="2" fillId="0" borderId="80" xfId="1" applyNumberFormat="1" applyFont="1" applyFill="1" applyBorder="1" applyAlignment="1">
      <alignment vertical="center"/>
    </xf>
    <xf numFmtId="0" fontId="9" fillId="0" borderId="69" xfId="0" applyFont="1" applyFill="1" applyBorder="1" applyAlignment="1" applyProtection="1">
      <alignment horizontal="center" vertical="center" wrapText="1"/>
      <protection locked="0"/>
    </xf>
    <xf numFmtId="0" fontId="12" fillId="0" borderId="70" xfId="0" applyFont="1" applyFill="1" applyBorder="1" applyAlignment="1">
      <alignment horizontal="left" vertical="center" wrapText="1"/>
    </xf>
    <xf numFmtId="0" fontId="2" fillId="0" borderId="71" xfId="0" applyFont="1" applyFill="1" applyBorder="1" applyAlignment="1">
      <alignment horizontal="center" vertical="center" wrapText="1"/>
    </xf>
    <xf numFmtId="0" fontId="9" fillId="0" borderId="73" xfId="0" applyFont="1" applyFill="1" applyBorder="1" applyAlignment="1" applyProtection="1">
      <alignment horizontal="center" vertical="center" wrapText="1"/>
      <protection locked="0"/>
    </xf>
    <xf numFmtId="0" fontId="12" fillId="0" borderId="74" xfId="0" applyFont="1" applyFill="1" applyBorder="1" applyAlignment="1">
      <alignment horizontal="left" vertical="center" wrapText="1"/>
    </xf>
    <xf numFmtId="0" fontId="2" fillId="0" borderId="75" xfId="0" applyFont="1" applyFill="1" applyBorder="1" applyAlignment="1">
      <alignment horizontal="center" vertical="center" wrapText="1"/>
    </xf>
    <xf numFmtId="0" fontId="9" fillId="0" borderId="77" xfId="0" applyFont="1" applyFill="1" applyBorder="1" applyAlignment="1" applyProtection="1">
      <alignment horizontal="center" vertical="center" wrapText="1"/>
      <protection locked="0"/>
    </xf>
    <xf numFmtId="0" fontId="12" fillId="0" borderId="78" xfId="0" applyFont="1" applyFill="1" applyBorder="1" applyAlignment="1">
      <alignment horizontal="left" vertical="center" wrapText="1"/>
    </xf>
    <xf numFmtId="0" fontId="2" fillId="0" borderId="79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justify" vertical="center"/>
    </xf>
    <xf numFmtId="0" fontId="22" fillId="0" borderId="5" xfId="0" applyFont="1" applyFill="1" applyBorder="1" applyAlignment="1">
      <alignment horizontal="center" vertical="center" wrapText="1"/>
    </xf>
  </cellXfs>
  <cellStyles count="5">
    <cellStyle name="Monétaire" xfId="4" builtinId="4"/>
    <cellStyle name="Monétaire 2" xfId="1"/>
    <cellStyle name="Normal" xfId="0" builtinId="0"/>
    <cellStyle name="Pourcentage" xfId="3" builtinId="5"/>
    <cellStyle name="Pourcentage 2" xfId="2"/>
  </cellStyles>
  <dxfs count="0"/>
  <tableStyles count="0" defaultTableStyle="TableStyleMedium2" defaultPivotStyle="PivotStyleLight16"/>
  <colors>
    <mruColors>
      <color rgb="FF1F85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view="pageBreakPreview" topLeftCell="A13" zoomScale="115" zoomScaleNormal="85" zoomScaleSheetLayoutView="115" zoomScalePageLayoutView="70" workbookViewId="0">
      <selection activeCell="C10" sqref="C10"/>
    </sheetView>
  </sheetViews>
  <sheetFormatPr baseColWidth="10" defaultRowHeight="12.75" x14ac:dyDescent="0.2"/>
  <cols>
    <col min="1" max="1" width="19.5703125" style="3" customWidth="1"/>
    <col min="2" max="2" width="30.140625" style="4" customWidth="1"/>
    <col min="3" max="3" width="18.5703125" style="4" customWidth="1"/>
    <col min="4" max="5" width="27.85546875" style="5" customWidth="1"/>
    <col min="6" max="16384" width="11.42578125" style="6"/>
  </cols>
  <sheetData>
    <row r="1" spans="1:5" ht="41.25" customHeight="1" x14ac:dyDescent="0.2">
      <c r="A1" s="160" t="s">
        <v>62</v>
      </c>
      <c r="B1" s="161"/>
      <c r="C1" s="161"/>
      <c r="D1" s="161"/>
      <c r="E1" s="161"/>
    </row>
    <row r="2" spans="1:5" s="7" customFormat="1" ht="60.75" customHeight="1" x14ac:dyDescent="0.2">
      <c r="A2" s="169" t="s">
        <v>12</v>
      </c>
      <c r="B2" s="170"/>
      <c r="C2" s="162" t="s">
        <v>4</v>
      </c>
      <c r="D2" s="65" t="s">
        <v>0</v>
      </c>
      <c r="E2" s="66" t="s">
        <v>34</v>
      </c>
    </row>
    <row r="3" spans="1:5" s="7" customFormat="1" ht="19.5" customHeight="1" x14ac:dyDescent="0.2">
      <c r="A3" s="67" t="s">
        <v>23</v>
      </c>
      <c r="B3" s="68" t="s">
        <v>33</v>
      </c>
      <c r="C3" s="162"/>
      <c r="D3" s="69" t="s">
        <v>2</v>
      </c>
      <c r="E3" s="70" t="s">
        <v>35</v>
      </c>
    </row>
    <row r="4" spans="1:5" s="8" customFormat="1" x14ac:dyDescent="0.2">
      <c r="A4" s="163" t="s">
        <v>58</v>
      </c>
      <c r="B4" s="52" t="s">
        <v>13</v>
      </c>
      <c r="C4" s="140" t="s">
        <v>67</v>
      </c>
      <c r="D4" s="53">
        <v>0</v>
      </c>
      <c r="E4" s="54"/>
    </row>
    <row r="5" spans="1:5" s="8" customFormat="1" x14ac:dyDescent="0.2">
      <c r="A5" s="164"/>
      <c r="B5" s="55" t="s">
        <v>41</v>
      </c>
      <c r="C5" s="141" t="s">
        <v>67</v>
      </c>
      <c r="D5" s="56">
        <v>0</v>
      </c>
      <c r="E5" s="57"/>
    </row>
    <row r="6" spans="1:5" s="8" customFormat="1" x14ac:dyDescent="0.2">
      <c r="A6" s="163" t="s">
        <v>28</v>
      </c>
      <c r="B6" s="52" t="s">
        <v>14</v>
      </c>
      <c r="C6" s="140" t="s">
        <v>67</v>
      </c>
      <c r="D6" s="53">
        <v>0</v>
      </c>
      <c r="E6" s="54"/>
    </row>
    <row r="7" spans="1:5" s="8" customFormat="1" x14ac:dyDescent="0.2">
      <c r="A7" s="164"/>
      <c r="B7" s="55" t="s">
        <v>15</v>
      </c>
      <c r="C7" s="141" t="s">
        <v>67</v>
      </c>
      <c r="D7" s="56">
        <v>0</v>
      </c>
      <c r="E7" s="57"/>
    </row>
    <row r="8" spans="1:5" s="8" customFormat="1" x14ac:dyDescent="0.2">
      <c r="A8" s="164"/>
      <c r="B8" s="55" t="s">
        <v>45</v>
      </c>
      <c r="C8" s="141" t="s">
        <v>67</v>
      </c>
      <c r="D8" s="56">
        <v>0</v>
      </c>
      <c r="E8" s="57"/>
    </row>
    <row r="9" spans="1:5" s="8" customFormat="1" x14ac:dyDescent="0.2">
      <c r="A9" s="168"/>
      <c r="B9" s="60" t="s">
        <v>38</v>
      </c>
      <c r="C9" s="142" t="s">
        <v>67</v>
      </c>
      <c r="D9" s="58">
        <v>0</v>
      </c>
      <c r="E9" s="59"/>
    </row>
    <row r="10" spans="1:5" s="8" customFormat="1" ht="27" customHeight="1" x14ac:dyDescent="0.2">
      <c r="A10" s="231" t="s">
        <v>42</v>
      </c>
      <c r="B10" s="232" t="s">
        <v>43</v>
      </c>
      <c r="C10" s="233" t="s">
        <v>67</v>
      </c>
      <c r="D10" s="106">
        <v>0</v>
      </c>
      <c r="E10" s="231"/>
    </row>
    <row r="11" spans="1:5" s="8" customFormat="1" ht="27" customHeight="1" x14ac:dyDescent="0.2">
      <c r="A11" s="230" t="s">
        <v>39</v>
      </c>
      <c r="B11" s="72" t="s">
        <v>40</v>
      </c>
      <c r="C11" s="143" t="s">
        <v>67</v>
      </c>
      <c r="D11" s="73">
        <v>0</v>
      </c>
      <c r="E11" s="74"/>
    </row>
    <row r="12" spans="1:5" s="8" customFormat="1" x14ac:dyDescent="0.2">
      <c r="A12" s="165" t="s">
        <v>29</v>
      </c>
      <c r="B12" s="52" t="s">
        <v>18</v>
      </c>
      <c r="C12" s="140" t="s">
        <v>67</v>
      </c>
      <c r="D12" s="53">
        <v>0</v>
      </c>
      <c r="E12" s="54"/>
    </row>
    <row r="13" spans="1:5" s="8" customFormat="1" x14ac:dyDescent="0.2">
      <c r="A13" s="166"/>
      <c r="B13" s="55" t="s">
        <v>19</v>
      </c>
      <c r="C13" s="141" t="s">
        <v>67</v>
      </c>
      <c r="D13" s="56">
        <v>0</v>
      </c>
      <c r="E13" s="57"/>
    </row>
    <row r="14" spans="1:5" s="8" customFormat="1" x14ac:dyDescent="0.2">
      <c r="A14" s="166"/>
      <c r="B14" s="61" t="s">
        <v>36</v>
      </c>
      <c r="C14" s="141" t="s">
        <v>67</v>
      </c>
      <c r="D14" s="56">
        <v>0</v>
      </c>
      <c r="E14" s="57"/>
    </row>
    <row r="15" spans="1:5" s="8" customFormat="1" ht="13.5" thickBot="1" x14ac:dyDescent="0.25">
      <c r="A15" s="167"/>
      <c r="B15" s="62" t="s">
        <v>37</v>
      </c>
      <c r="C15" s="144" t="s">
        <v>67</v>
      </c>
      <c r="D15" s="63">
        <v>0</v>
      </c>
      <c r="E15" s="64"/>
    </row>
    <row r="16" spans="1:5" ht="13.5" thickBot="1" x14ac:dyDescent="0.25"/>
    <row r="17" spans="1:5" ht="42" customHeight="1" thickBot="1" x14ac:dyDescent="0.25">
      <c r="A17" s="148" t="s">
        <v>63</v>
      </c>
      <c r="B17" s="149"/>
      <c r="C17" s="149"/>
      <c r="D17" s="149"/>
      <c r="E17" s="149"/>
    </row>
    <row r="18" spans="1:5" ht="15" x14ac:dyDescent="0.2">
      <c r="A18" s="150" t="s">
        <v>5</v>
      </c>
      <c r="B18" s="151"/>
      <c r="C18" s="154" t="s">
        <v>4</v>
      </c>
      <c r="D18" s="75" t="s">
        <v>0</v>
      </c>
      <c r="E18" s="99" t="s">
        <v>59</v>
      </c>
    </row>
    <row r="19" spans="1:5" ht="15.75" customHeight="1" thickBot="1" x14ac:dyDescent="0.25">
      <c r="A19" s="152"/>
      <c r="B19" s="153"/>
      <c r="C19" s="155"/>
      <c r="D19" s="103" t="s">
        <v>52</v>
      </c>
      <c r="E19" s="121" t="s">
        <v>60</v>
      </c>
    </row>
    <row r="20" spans="1:5" x14ac:dyDescent="0.2">
      <c r="A20" s="156" t="s">
        <v>64</v>
      </c>
      <c r="B20" s="45" t="s">
        <v>13</v>
      </c>
      <c r="C20" s="100" t="s">
        <v>44</v>
      </c>
      <c r="D20" s="104">
        <v>0</v>
      </c>
      <c r="E20" s="105"/>
    </row>
    <row r="21" spans="1:5" x14ac:dyDescent="0.2">
      <c r="A21" s="157"/>
      <c r="B21" s="46" t="s">
        <v>41</v>
      </c>
      <c r="C21" s="101" t="s">
        <v>44</v>
      </c>
      <c r="D21" s="106">
        <v>0</v>
      </c>
      <c r="E21" s="107"/>
    </row>
    <row r="22" spans="1:5" x14ac:dyDescent="0.2">
      <c r="A22" s="157"/>
      <c r="B22" s="46" t="s">
        <v>14</v>
      </c>
      <c r="C22" s="101" t="s">
        <v>44</v>
      </c>
      <c r="D22" s="106">
        <v>0</v>
      </c>
      <c r="E22" s="107"/>
    </row>
    <row r="23" spans="1:5" x14ac:dyDescent="0.2">
      <c r="A23" s="157"/>
      <c r="B23" s="46" t="s">
        <v>15</v>
      </c>
      <c r="C23" s="101" t="s">
        <v>44</v>
      </c>
      <c r="D23" s="106">
        <v>0</v>
      </c>
      <c r="E23" s="107"/>
    </row>
    <row r="24" spans="1:5" x14ac:dyDescent="0.2">
      <c r="A24" s="157"/>
      <c r="B24" s="46" t="s">
        <v>45</v>
      </c>
      <c r="C24" s="101" t="s">
        <v>44</v>
      </c>
      <c r="D24" s="106">
        <v>0</v>
      </c>
      <c r="E24" s="107"/>
    </row>
    <row r="25" spans="1:5" x14ac:dyDescent="0.2">
      <c r="A25" s="157"/>
      <c r="B25" s="47" t="s">
        <v>38</v>
      </c>
      <c r="C25" s="101" t="s">
        <v>44</v>
      </c>
      <c r="D25" s="106">
        <v>0</v>
      </c>
      <c r="E25" s="107"/>
    </row>
    <row r="26" spans="1:5" x14ac:dyDescent="0.2">
      <c r="A26" s="157"/>
      <c r="B26" s="52" t="s">
        <v>18</v>
      </c>
      <c r="C26" s="101" t="s">
        <v>44</v>
      </c>
      <c r="D26" s="106">
        <v>0</v>
      </c>
      <c r="E26" s="107"/>
    </row>
    <row r="27" spans="1:5" x14ac:dyDescent="0.2">
      <c r="A27" s="157"/>
      <c r="B27" s="55" t="s">
        <v>19</v>
      </c>
      <c r="C27" s="101" t="s">
        <v>44</v>
      </c>
      <c r="D27" s="106">
        <v>0</v>
      </c>
      <c r="E27" s="107"/>
    </row>
    <row r="28" spans="1:5" x14ac:dyDescent="0.2">
      <c r="A28" s="158"/>
      <c r="B28" s="61" t="s">
        <v>36</v>
      </c>
      <c r="C28" s="101" t="s">
        <v>44</v>
      </c>
      <c r="D28" s="106">
        <v>0</v>
      </c>
      <c r="E28" s="107"/>
    </row>
    <row r="29" spans="1:5" ht="13.5" thickBot="1" x14ac:dyDescent="0.25">
      <c r="A29" s="159"/>
      <c r="B29" s="62" t="s">
        <v>37</v>
      </c>
      <c r="C29" s="102" t="s">
        <v>44</v>
      </c>
      <c r="D29" s="113">
        <v>0</v>
      </c>
      <c r="E29" s="114"/>
    </row>
    <row r="30" spans="1:5" x14ac:dyDescent="0.2">
      <c r="A30" s="145" t="s">
        <v>3</v>
      </c>
      <c r="B30" s="76" t="s">
        <v>46</v>
      </c>
      <c r="C30" s="110" t="s">
        <v>6</v>
      </c>
      <c r="D30" s="104">
        <v>0</v>
      </c>
      <c r="E30" s="105"/>
    </row>
    <row r="31" spans="1:5" x14ac:dyDescent="0.2">
      <c r="A31" s="146"/>
      <c r="B31" s="48" t="s">
        <v>47</v>
      </c>
      <c r="C31" s="111" t="s">
        <v>6</v>
      </c>
      <c r="D31" s="106">
        <v>0</v>
      </c>
      <c r="E31" s="107"/>
    </row>
    <row r="32" spans="1:5" ht="25.5" x14ac:dyDescent="0.2">
      <c r="A32" s="146"/>
      <c r="B32" s="48" t="s">
        <v>48</v>
      </c>
      <c r="C32" s="111" t="s">
        <v>66</v>
      </c>
      <c r="D32" s="106">
        <v>0</v>
      </c>
      <c r="E32" s="107"/>
    </row>
    <row r="33" spans="1:5" ht="26.25" thickBot="1" x14ac:dyDescent="0.25">
      <c r="A33" s="147"/>
      <c r="B33" s="77" t="s">
        <v>49</v>
      </c>
      <c r="C33" s="112" t="s">
        <v>66</v>
      </c>
      <c r="D33" s="108">
        <v>0</v>
      </c>
      <c r="E33" s="109"/>
    </row>
    <row r="34" spans="1:5" s="20" customFormat="1" ht="24.75" thickBot="1" x14ac:dyDescent="0.25">
      <c r="A34" s="78" t="s">
        <v>10</v>
      </c>
      <c r="B34" s="79" t="s">
        <v>61</v>
      </c>
      <c r="C34" s="80" t="s">
        <v>26</v>
      </c>
      <c r="D34" s="98">
        <v>0</v>
      </c>
      <c r="E34" s="71"/>
    </row>
  </sheetData>
  <mergeCells count="11">
    <mergeCell ref="A1:E1"/>
    <mergeCell ref="C2:C3"/>
    <mergeCell ref="A4:A5"/>
    <mergeCell ref="A12:A15"/>
    <mergeCell ref="A6:A9"/>
    <mergeCell ref="A2:B2"/>
    <mergeCell ref="A30:A33"/>
    <mergeCell ref="A17:E17"/>
    <mergeCell ref="A18:B19"/>
    <mergeCell ref="C18:C19"/>
    <mergeCell ref="A20:A29"/>
  </mergeCells>
  <printOptions horizontalCentered="1" verticalCentered="1"/>
  <pageMargins left="0.39370078740157483" right="0.51181102362204722" top="0.98425196850393704" bottom="0.59055118110236227" header="0.31496062992125984" footer="0.19685039370078741"/>
  <pageSetup paperSize="9" scale="80" fitToWidth="0" orientation="landscape" r:id="rId1"/>
  <headerFooter>
    <oddHeader xml:space="preserve">&amp;L&amp;"Arial,Italique"&amp;12&amp;K01+048Maintenance des équipements d'endoscopie souple de marque Olympus
GHT Bourgogne Méridionale&amp;C&amp;"Arial,Gras"&amp;16Acte d'Engagement
Annexe 1 : BPU&amp;R&amp;"Arial,Italique"&amp;12&amp;K01+048Procédure n°2025AO50014
Lot n°1 </oddHeader>
    <oddFooter>&amp;R&amp;"Arial,Normal"&amp;8&amp;P/&amp;N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pageSetUpPr fitToPage="1"/>
  </sheetPr>
  <dimension ref="A1:J38"/>
  <sheetViews>
    <sheetView tabSelected="1" view="pageLayout" topLeftCell="A34" zoomScale="85" zoomScaleNormal="115" zoomScaleSheetLayoutView="100" zoomScalePageLayoutView="85" workbookViewId="0">
      <selection activeCell="I32" sqref="I31:I32"/>
    </sheetView>
  </sheetViews>
  <sheetFormatPr baseColWidth="10" defaultRowHeight="12.75" x14ac:dyDescent="0.2"/>
  <cols>
    <col min="1" max="1" width="18.5703125" style="4" customWidth="1"/>
    <col min="2" max="2" width="24.42578125" style="4" customWidth="1"/>
    <col min="3" max="3" width="14.5703125" style="4" customWidth="1"/>
    <col min="4" max="4" width="18.140625" style="5" customWidth="1"/>
    <col min="5" max="5" width="20" style="3" customWidth="1"/>
    <col min="6" max="6" width="15.140625" style="3" customWidth="1"/>
    <col min="7" max="7" width="12.42578125" style="3" customWidth="1"/>
    <col min="8" max="8" width="15.140625" style="3" customWidth="1"/>
    <col min="9" max="10" width="16.140625" style="3" customWidth="1"/>
    <col min="11" max="11" width="17.7109375" style="3" customWidth="1"/>
    <col min="12" max="16384" width="11.42578125" style="3"/>
  </cols>
  <sheetData>
    <row r="1" spans="1:10" ht="36" customHeight="1" thickBot="1" x14ac:dyDescent="0.25">
      <c r="A1" s="171" t="str">
        <f>'BPu lot1'!A1</f>
        <v>Maintenance courante (article 3.1 du CCTP)</v>
      </c>
      <c r="B1" s="172"/>
      <c r="C1" s="172"/>
      <c r="D1" s="172"/>
      <c r="E1" s="172"/>
      <c r="F1" s="172"/>
      <c r="G1" s="172"/>
      <c r="H1" s="173"/>
    </row>
    <row r="2" spans="1:10" s="1" customFormat="1" ht="51" customHeight="1" x14ac:dyDescent="0.2">
      <c r="A2" s="169" t="s">
        <v>12</v>
      </c>
      <c r="B2" s="170"/>
      <c r="C2" s="162" t="s">
        <v>4</v>
      </c>
      <c r="D2" s="15" t="s">
        <v>0</v>
      </c>
      <c r="E2" s="13" t="s">
        <v>57</v>
      </c>
      <c r="F2" s="16" t="s">
        <v>7</v>
      </c>
      <c r="G2" s="14" t="s">
        <v>50</v>
      </c>
      <c r="H2" s="17" t="s">
        <v>7</v>
      </c>
    </row>
    <row r="3" spans="1:10" s="1" customFormat="1" ht="23.25" thickBot="1" x14ac:dyDescent="0.25">
      <c r="A3" s="67" t="s">
        <v>23</v>
      </c>
      <c r="B3" s="68" t="s">
        <v>33</v>
      </c>
      <c r="C3" s="162"/>
      <c r="D3" s="39" t="s">
        <v>52</v>
      </c>
      <c r="E3" s="40" t="s">
        <v>53</v>
      </c>
      <c r="F3" s="41" t="s">
        <v>54</v>
      </c>
      <c r="G3" s="42" t="s">
        <v>51</v>
      </c>
      <c r="H3" s="43" t="s">
        <v>8</v>
      </c>
    </row>
    <row r="4" spans="1:10" s="2" customFormat="1" ht="21.75" customHeight="1" x14ac:dyDescent="0.2">
      <c r="A4" s="174" t="s">
        <v>27</v>
      </c>
      <c r="B4" s="45" t="s">
        <v>13</v>
      </c>
      <c r="C4" s="127" t="str">
        <f>'BPu lot1'!C4</f>
        <v>Le forfait annuel</v>
      </c>
      <c r="D4" s="87">
        <f>SUM('BPu lot1'!D4)</f>
        <v>0</v>
      </c>
      <c r="E4" s="97">
        <v>12</v>
      </c>
      <c r="F4" s="88">
        <f>SUM(D4*E4)</f>
        <v>0</v>
      </c>
      <c r="G4" s="89">
        <f>SUM(0.2)</f>
        <v>0.2</v>
      </c>
      <c r="H4" s="90">
        <f>F4*(1+G4)</f>
        <v>0</v>
      </c>
      <c r="J4" s="81"/>
    </row>
    <row r="5" spans="1:10" s="2" customFormat="1" ht="21.75" customHeight="1" thickBot="1" x14ac:dyDescent="0.25">
      <c r="A5" s="175"/>
      <c r="B5" s="128" t="s">
        <v>41</v>
      </c>
      <c r="C5" s="129" t="s">
        <v>67</v>
      </c>
      <c r="D5" s="93">
        <f>SUM('BPu lot1'!D5)</f>
        <v>0</v>
      </c>
      <c r="E5" s="120">
        <v>0</v>
      </c>
      <c r="F5" s="94">
        <f t="shared" ref="F5:F15" si="0">SUM(D5*E5)</f>
        <v>0</v>
      </c>
      <c r="G5" s="95">
        <f t="shared" ref="G5:G15" si="1">SUM(0.2)</f>
        <v>0.2</v>
      </c>
      <c r="H5" s="96">
        <f t="shared" ref="H5:H15" si="2">F5*(1+G5)</f>
        <v>0</v>
      </c>
      <c r="J5" s="81"/>
    </row>
    <row r="6" spans="1:10" s="2" customFormat="1" ht="21.75" customHeight="1" x14ac:dyDescent="0.2">
      <c r="A6" s="185" t="s">
        <v>28</v>
      </c>
      <c r="B6" s="45" t="s">
        <v>14</v>
      </c>
      <c r="C6" s="127" t="s">
        <v>67</v>
      </c>
      <c r="D6" s="87">
        <f>SUM('BPu lot1'!D6)</f>
        <v>0</v>
      </c>
      <c r="E6" s="97">
        <v>8</v>
      </c>
      <c r="F6" s="88">
        <f t="shared" si="0"/>
        <v>0</v>
      </c>
      <c r="G6" s="89">
        <f t="shared" si="1"/>
        <v>0.2</v>
      </c>
      <c r="H6" s="90">
        <f t="shared" si="2"/>
        <v>0</v>
      </c>
      <c r="J6" s="81"/>
    </row>
    <row r="7" spans="1:10" s="2" customFormat="1" ht="21.75" customHeight="1" x14ac:dyDescent="0.2">
      <c r="A7" s="186"/>
      <c r="B7" s="46" t="s">
        <v>15</v>
      </c>
      <c r="C7" s="83" t="s">
        <v>67</v>
      </c>
      <c r="D7" s="91">
        <f>SUM('BPu lot1'!D7)</f>
        <v>0</v>
      </c>
      <c r="E7" s="119">
        <v>4</v>
      </c>
      <c r="F7" s="85">
        <f t="shared" si="0"/>
        <v>0</v>
      </c>
      <c r="G7" s="86">
        <f t="shared" si="1"/>
        <v>0.2</v>
      </c>
      <c r="H7" s="92">
        <f t="shared" si="2"/>
        <v>0</v>
      </c>
      <c r="J7" s="81"/>
    </row>
    <row r="8" spans="1:10" s="2" customFormat="1" ht="21.75" customHeight="1" x14ac:dyDescent="0.2">
      <c r="A8" s="186"/>
      <c r="B8" s="46" t="s">
        <v>45</v>
      </c>
      <c r="C8" s="83" t="s">
        <v>67</v>
      </c>
      <c r="D8" s="91">
        <f>SUM('BPu lot1'!D8)</f>
        <v>0</v>
      </c>
      <c r="E8" s="119">
        <v>12</v>
      </c>
      <c r="F8" s="85">
        <f t="shared" si="0"/>
        <v>0</v>
      </c>
      <c r="G8" s="86">
        <f t="shared" si="1"/>
        <v>0.2</v>
      </c>
      <c r="H8" s="92">
        <f t="shared" si="2"/>
        <v>0</v>
      </c>
      <c r="J8" s="81"/>
    </row>
    <row r="9" spans="1:10" s="2" customFormat="1" ht="21.75" customHeight="1" thickBot="1" x14ac:dyDescent="0.25">
      <c r="A9" s="187"/>
      <c r="B9" s="49" t="s">
        <v>38</v>
      </c>
      <c r="C9" s="129" t="s">
        <v>67</v>
      </c>
      <c r="D9" s="93">
        <f>SUM('BPu lot1'!D9)</f>
        <v>0</v>
      </c>
      <c r="E9" s="120">
        <v>0</v>
      </c>
      <c r="F9" s="94">
        <f t="shared" si="0"/>
        <v>0</v>
      </c>
      <c r="G9" s="95">
        <f t="shared" si="1"/>
        <v>0.2</v>
      </c>
      <c r="H9" s="96">
        <f t="shared" si="2"/>
        <v>0</v>
      </c>
      <c r="J9" s="82"/>
    </row>
    <row r="10" spans="1:10" s="2" customFormat="1" ht="29.25" customHeight="1" thickBot="1" x14ac:dyDescent="0.25">
      <c r="A10" s="130" t="s">
        <v>42</v>
      </c>
      <c r="B10" s="131" t="s">
        <v>43</v>
      </c>
      <c r="C10" s="132" t="s">
        <v>67</v>
      </c>
      <c r="D10" s="133">
        <f>SUM('BPu lot1'!D10)</f>
        <v>0</v>
      </c>
      <c r="E10" s="134">
        <v>0</v>
      </c>
      <c r="F10" s="135">
        <f t="shared" si="0"/>
        <v>0</v>
      </c>
      <c r="G10" s="136">
        <f t="shared" si="1"/>
        <v>0.2</v>
      </c>
      <c r="H10" s="137">
        <f t="shared" si="2"/>
        <v>0</v>
      </c>
      <c r="J10" s="81"/>
    </row>
    <row r="11" spans="1:10" s="2" customFormat="1" ht="29.25" customHeight="1" thickBot="1" x14ac:dyDescent="0.25">
      <c r="A11" s="130" t="s">
        <v>39</v>
      </c>
      <c r="B11" s="138" t="s">
        <v>40</v>
      </c>
      <c r="C11" s="132" t="s">
        <v>67</v>
      </c>
      <c r="D11" s="133">
        <f>SUM('BPu lot1'!D11)</f>
        <v>0</v>
      </c>
      <c r="E11" s="134">
        <v>0</v>
      </c>
      <c r="F11" s="135">
        <f t="shared" si="0"/>
        <v>0</v>
      </c>
      <c r="G11" s="136">
        <f t="shared" si="1"/>
        <v>0.2</v>
      </c>
      <c r="H11" s="137">
        <f t="shared" si="2"/>
        <v>0</v>
      </c>
      <c r="J11" s="82"/>
    </row>
    <row r="12" spans="1:10" s="2" customFormat="1" ht="21.75" customHeight="1" x14ac:dyDescent="0.2">
      <c r="A12" s="182" t="s">
        <v>29</v>
      </c>
      <c r="B12" s="45" t="s">
        <v>18</v>
      </c>
      <c r="C12" s="127" t="s">
        <v>67</v>
      </c>
      <c r="D12" s="87">
        <f>SUM('BPu lot1'!D12)</f>
        <v>0</v>
      </c>
      <c r="E12" s="97">
        <v>8</v>
      </c>
      <c r="F12" s="88">
        <f t="shared" si="0"/>
        <v>0</v>
      </c>
      <c r="G12" s="89">
        <f t="shared" si="1"/>
        <v>0.2</v>
      </c>
      <c r="H12" s="90">
        <f t="shared" si="2"/>
        <v>0</v>
      </c>
      <c r="J12" s="81"/>
    </row>
    <row r="13" spans="1:10" s="2" customFormat="1" ht="21.75" customHeight="1" x14ac:dyDescent="0.2">
      <c r="A13" s="183"/>
      <c r="B13" s="46" t="s">
        <v>19</v>
      </c>
      <c r="C13" s="83" t="s">
        <v>67</v>
      </c>
      <c r="D13" s="91">
        <f>SUM('BPu lot1'!D13)</f>
        <v>0</v>
      </c>
      <c r="E13" s="119">
        <v>4</v>
      </c>
      <c r="F13" s="85">
        <f t="shared" si="0"/>
        <v>0</v>
      </c>
      <c r="G13" s="86">
        <f t="shared" si="1"/>
        <v>0.2</v>
      </c>
      <c r="H13" s="92">
        <f t="shared" si="2"/>
        <v>0</v>
      </c>
      <c r="J13" s="81"/>
    </row>
    <row r="14" spans="1:10" s="2" customFormat="1" ht="21.75" customHeight="1" x14ac:dyDescent="0.2">
      <c r="A14" s="183"/>
      <c r="B14" s="47" t="s">
        <v>36</v>
      </c>
      <c r="C14" s="83" t="s">
        <v>67</v>
      </c>
      <c r="D14" s="91">
        <f>SUM('BPu lot1'!D14)</f>
        <v>0</v>
      </c>
      <c r="E14" s="119">
        <v>1</v>
      </c>
      <c r="F14" s="85">
        <f t="shared" si="0"/>
        <v>0</v>
      </c>
      <c r="G14" s="86">
        <f t="shared" si="1"/>
        <v>0.2</v>
      </c>
      <c r="H14" s="92">
        <f t="shared" si="2"/>
        <v>0</v>
      </c>
      <c r="J14" s="82"/>
    </row>
    <row r="15" spans="1:10" s="2" customFormat="1" ht="21.75" customHeight="1" thickBot="1" x14ac:dyDescent="0.25">
      <c r="A15" s="184"/>
      <c r="B15" s="49" t="s">
        <v>37</v>
      </c>
      <c r="C15" s="129" t="s">
        <v>67</v>
      </c>
      <c r="D15" s="93">
        <f>SUM('BPu lot1'!D15)</f>
        <v>0</v>
      </c>
      <c r="E15" s="120">
        <v>1</v>
      </c>
      <c r="F15" s="94">
        <f t="shared" si="0"/>
        <v>0</v>
      </c>
      <c r="G15" s="95">
        <f t="shared" si="1"/>
        <v>0.2</v>
      </c>
      <c r="H15" s="96">
        <f t="shared" si="2"/>
        <v>0</v>
      </c>
      <c r="J15" s="82"/>
    </row>
    <row r="16" spans="1:10" ht="25.5" customHeight="1" thickBot="1" x14ac:dyDescent="0.25">
      <c r="A16" s="179" t="s">
        <v>55</v>
      </c>
      <c r="B16" s="180"/>
      <c r="C16" s="180"/>
      <c r="D16" s="181"/>
      <c r="E16" s="181"/>
      <c r="F16" s="84">
        <f>SUM(F4:F15)</f>
        <v>0</v>
      </c>
      <c r="G16" s="139"/>
      <c r="H16" s="84">
        <f>SUM(H4:H15)</f>
        <v>0</v>
      </c>
    </row>
    <row r="17" spans="1:8" ht="13.5" thickBot="1" x14ac:dyDescent="0.25"/>
    <row r="18" spans="1:8" ht="44.25" customHeight="1" thickBot="1" x14ac:dyDescent="0.25">
      <c r="A18" s="176" t="str">
        <f>'BPu lot1'!A17</f>
        <v>Prestations hors maintenance courante (articles 3.1.2  et 3.3 du CCTP)</v>
      </c>
      <c r="B18" s="177"/>
      <c r="C18" s="177"/>
      <c r="D18" s="177"/>
      <c r="E18" s="177"/>
      <c r="F18" s="177"/>
      <c r="G18" s="177"/>
      <c r="H18" s="178"/>
    </row>
    <row r="19" spans="1:8" ht="45" x14ac:dyDescent="0.2">
      <c r="A19" s="189" t="s">
        <v>5</v>
      </c>
      <c r="B19" s="190"/>
      <c r="C19" s="154" t="s">
        <v>4</v>
      </c>
      <c r="D19" s="15" t="s">
        <v>0</v>
      </c>
      <c r="E19" s="13" t="s">
        <v>57</v>
      </c>
      <c r="F19" s="16" t="s">
        <v>7</v>
      </c>
      <c r="G19" s="14" t="s">
        <v>50</v>
      </c>
      <c r="H19" s="17" t="s">
        <v>7</v>
      </c>
    </row>
    <row r="20" spans="1:8" ht="23.25" thickBot="1" x14ac:dyDescent="0.25">
      <c r="A20" s="191"/>
      <c r="B20" s="192"/>
      <c r="C20" s="188"/>
      <c r="D20" s="39" t="s">
        <v>52</v>
      </c>
      <c r="E20" s="40" t="s">
        <v>53</v>
      </c>
      <c r="F20" s="41" t="s">
        <v>54</v>
      </c>
      <c r="G20" s="42" t="s">
        <v>51</v>
      </c>
      <c r="H20" s="43" t="s">
        <v>8</v>
      </c>
    </row>
    <row r="21" spans="1:8" ht="21" customHeight="1" x14ac:dyDescent="0.2">
      <c r="A21" s="196" t="s">
        <v>65</v>
      </c>
      <c r="B21" s="197" t="s">
        <v>13</v>
      </c>
      <c r="C21" s="198" t="s">
        <v>44</v>
      </c>
      <c r="D21" s="199">
        <f>SUM('BPu lot1'!D20)</f>
        <v>0</v>
      </c>
      <c r="E21" s="200">
        <v>0</v>
      </c>
      <c r="F21" s="201">
        <f>SUM(D21*E21)</f>
        <v>0</v>
      </c>
      <c r="G21" s="202">
        <f>SUM(0.2)</f>
        <v>0.2</v>
      </c>
      <c r="H21" s="203">
        <f>F21*(1+G21)</f>
        <v>0</v>
      </c>
    </row>
    <row r="22" spans="1:8" ht="21" customHeight="1" x14ac:dyDescent="0.2">
      <c r="A22" s="204"/>
      <c r="B22" s="205" t="s">
        <v>41</v>
      </c>
      <c r="C22" s="206" t="s">
        <v>44</v>
      </c>
      <c r="D22" s="207">
        <f>SUM('BPu lot1'!D21)</f>
        <v>0</v>
      </c>
      <c r="E22" s="208">
        <v>0</v>
      </c>
      <c r="F22" s="209">
        <f t="shared" ref="F22:F29" si="3">SUM(D22*E22)</f>
        <v>0</v>
      </c>
      <c r="G22" s="210">
        <f t="shared" ref="G22:G35" si="4">SUM(0.2)</f>
        <v>0.2</v>
      </c>
      <c r="H22" s="211">
        <f t="shared" ref="H22:H29" si="5">F22*(1+G22)</f>
        <v>0</v>
      </c>
    </row>
    <row r="23" spans="1:8" ht="21" customHeight="1" x14ac:dyDescent="0.2">
      <c r="A23" s="204"/>
      <c r="B23" s="205" t="s">
        <v>14</v>
      </c>
      <c r="C23" s="206" t="s">
        <v>44</v>
      </c>
      <c r="D23" s="207">
        <f>SUM('BPu lot1'!D22)</f>
        <v>0</v>
      </c>
      <c r="E23" s="208">
        <v>0</v>
      </c>
      <c r="F23" s="209">
        <f t="shared" si="3"/>
        <v>0</v>
      </c>
      <c r="G23" s="210">
        <f t="shared" si="4"/>
        <v>0.2</v>
      </c>
      <c r="H23" s="211">
        <f t="shared" si="5"/>
        <v>0</v>
      </c>
    </row>
    <row r="24" spans="1:8" ht="21" customHeight="1" x14ac:dyDescent="0.2">
      <c r="A24" s="204"/>
      <c r="B24" s="205" t="s">
        <v>15</v>
      </c>
      <c r="C24" s="206" t="s">
        <v>44</v>
      </c>
      <c r="D24" s="207">
        <f>SUM('BPu lot1'!D23)</f>
        <v>0</v>
      </c>
      <c r="E24" s="208">
        <v>1</v>
      </c>
      <c r="F24" s="209">
        <f t="shared" si="3"/>
        <v>0</v>
      </c>
      <c r="G24" s="210">
        <f t="shared" si="4"/>
        <v>0.2</v>
      </c>
      <c r="H24" s="211">
        <f t="shared" si="5"/>
        <v>0</v>
      </c>
    </row>
    <row r="25" spans="1:8" ht="21" customHeight="1" x14ac:dyDescent="0.2">
      <c r="A25" s="204"/>
      <c r="B25" s="205" t="s">
        <v>45</v>
      </c>
      <c r="C25" s="206" t="s">
        <v>44</v>
      </c>
      <c r="D25" s="207">
        <f>SUM('BPu lot1'!D24)</f>
        <v>0</v>
      </c>
      <c r="E25" s="208">
        <v>1</v>
      </c>
      <c r="F25" s="209">
        <f t="shared" si="3"/>
        <v>0</v>
      </c>
      <c r="G25" s="210">
        <f t="shared" si="4"/>
        <v>0.2</v>
      </c>
      <c r="H25" s="211">
        <f t="shared" si="5"/>
        <v>0</v>
      </c>
    </row>
    <row r="26" spans="1:8" ht="21" customHeight="1" x14ac:dyDescent="0.2">
      <c r="A26" s="204"/>
      <c r="B26" s="212" t="s">
        <v>38</v>
      </c>
      <c r="C26" s="206" t="s">
        <v>44</v>
      </c>
      <c r="D26" s="207">
        <f>SUM('BPu lot1'!D25)</f>
        <v>0</v>
      </c>
      <c r="E26" s="208">
        <v>0</v>
      </c>
      <c r="F26" s="209">
        <f t="shared" si="3"/>
        <v>0</v>
      </c>
      <c r="G26" s="210">
        <f t="shared" si="4"/>
        <v>0.2</v>
      </c>
      <c r="H26" s="211">
        <f t="shared" si="5"/>
        <v>0</v>
      </c>
    </row>
    <row r="27" spans="1:8" ht="21" customHeight="1" x14ac:dyDescent="0.2">
      <c r="A27" s="204"/>
      <c r="B27" s="205" t="s">
        <v>18</v>
      </c>
      <c r="C27" s="206" t="s">
        <v>44</v>
      </c>
      <c r="D27" s="207">
        <f>SUM('BPu lot1'!D26)</f>
        <v>0</v>
      </c>
      <c r="E27" s="208">
        <v>0</v>
      </c>
      <c r="F27" s="209">
        <f t="shared" si="3"/>
        <v>0</v>
      </c>
      <c r="G27" s="210">
        <f t="shared" si="4"/>
        <v>0.2</v>
      </c>
      <c r="H27" s="211">
        <f t="shared" si="5"/>
        <v>0</v>
      </c>
    </row>
    <row r="28" spans="1:8" ht="21" customHeight="1" x14ac:dyDescent="0.2">
      <c r="A28" s="204"/>
      <c r="B28" s="205" t="s">
        <v>19</v>
      </c>
      <c r="C28" s="206" t="s">
        <v>44</v>
      </c>
      <c r="D28" s="207">
        <f>SUM('BPu lot1'!D27)</f>
        <v>0</v>
      </c>
      <c r="E28" s="208">
        <v>1</v>
      </c>
      <c r="F28" s="209">
        <f t="shared" si="3"/>
        <v>0</v>
      </c>
      <c r="G28" s="210">
        <f t="shared" si="4"/>
        <v>0.2</v>
      </c>
      <c r="H28" s="211">
        <f t="shared" si="5"/>
        <v>0</v>
      </c>
    </row>
    <row r="29" spans="1:8" ht="21" customHeight="1" x14ac:dyDescent="0.2">
      <c r="A29" s="204"/>
      <c r="B29" s="212" t="s">
        <v>36</v>
      </c>
      <c r="C29" s="206" t="s">
        <v>44</v>
      </c>
      <c r="D29" s="207">
        <f>SUM('BPu lot1'!D28)</f>
        <v>0</v>
      </c>
      <c r="E29" s="208">
        <v>0</v>
      </c>
      <c r="F29" s="209">
        <f t="shared" si="3"/>
        <v>0</v>
      </c>
      <c r="G29" s="210">
        <f t="shared" si="4"/>
        <v>0.2</v>
      </c>
      <c r="H29" s="211">
        <f t="shared" si="5"/>
        <v>0</v>
      </c>
    </row>
    <row r="30" spans="1:8" ht="21" customHeight="1" thickBot="1" x14ac:dyDescent="0.25">
      <c r="A30" s="213"/>
      <c r="B30" s="214" t="s">
        <v>37</v>
      </c>
      <c r="C30" s="215" t="s">
        <v>44</v>
      </c>
      <c r="D30" s="216">
        <f>SUM('BPu lot1'!D29)</f>
        <v>0</v>
      </c>
      <c r="E30" s="217">
        <v>0</v>
      </c>
      <c r="F30" s="218">
        <f t="shared" ref="F30" si="6">SUM(D30*E30)</f>
        <v>0</v>
      </c>
      <c r="G30" s="219">
        <f t="shared" si="4"/>
        <v>0.2</v>
      </c>
      <c r="H30" s="220">
        <f t="shared" ref="H30" si="7">F30*(1+G30)</f>
        <v>0</v>
      </c>
    </row>
    <row r="31" spans="1:8" ht="21" customHeight="1" x14ac:dyDescent="0.2">
      <c r="A31" s="221" t="s">
        <v>3</v>
      </c>
      <c r="B31" s="222" t="s">
        <v>46</v>
      </c>
      <c r="C31" s="223" t="s">
        <v>6</v>
      </c>
      <c r="D31" s="199">
        <f>SUM('BPu lot1'!D30)</f>
        <v>0</v>
      </c>
      <c r="E31" s="200">
        <v>0</v>
      </c>
      <c r="F31" s="201">
        <f>SUM(D31*E31)</f>
        <v>0</v>
      </c>
      <c r="G31" s="202">
        <f>SUM(0.2)</f>
        <v>0.2</v>
      </c>
      <c r="H31" s="203">
        <f>F31*(1+G31)</f>
        <v>0</v>
      </c>
    </row>
    <row r="32" spans="1:8" ht="21" customHeight="1" x14ac:dyDescent="0.2">
      <c r="A32" s="224"/>
      <c r="B32" s="225" t="s">
        <v>47</v>
      </c>
      <c r="C32" s="226" t="s">
        <v>6</v>
      </c>
      <c r="D32" s="207">
        <f>SUM('BPu lot1'!D31)</f>
        <v>0</v>
      </c>
      <c r="E32" s="208">
        <v>0</v>
      </c>
      <c r="F32" s="209">
        <f t="shared" ref="F32:F35" si="8">SUM(D32*E32)</f>
        <v>0</v>
      </c>
      <c r="G32" s="210">
        <f t="shared" si="4"/>
        <v>0.2</v>
      </c>
      <c r="H32" s="211">
        <f t="shared" ref="H32:H35" si="9">F32*(1+G32)</f>
        <v>0</v>
      </c>
    </row>
    <row r="33" spans="1:8" ht="21" customHeight="1" x14ac:dyDescent="0.2">
      <c r="A33" s="224"/>
      <c r="B33" s="225" t="s">
        <v>48</v>
      </c>
      <c r="C33" s="226" t="s">
        <v>11</v>
      </c>
      <c r="D33" s="207">
        <f>SUM('BPu lot1'!D32)</f>
        <v>0</v>
      </c>
      <c r="E33" s="208">
        <v>0</v>
      </c>
      <c r="F33" s="209">
        <f t="shared" si="8"/>
        <v>0</v>
      </c>
      <c r="G33" s="210">
        <f t="shared" si="4"/>
        <v>0.2</v>
      </c>
      <c r="H33" s="211">
        <f t="shared" si="9"/>
        <v>0</v>
      </c>
    </row>
    <row r="34" spans="1:8" ht="21" customHeight="1" thickBot="1" x14ac:dyDescent="0.25">
      <c r="A34" s="227"/>
      <c r="B34" s="228" t="s">
        <v>49</v>
      </c>
      <c r="C34" s="229" t="s">
        <v>11</v>
      </c>
      <c r="D34" s="216">
        <f>SUM('BPu lot1'!D33)</f>
        <v>0</v>
      </c>
      <c r="E34" s="217">
        <v>0</v>
      </c>
      <c r="F34" s="218">
        <f t="shared" si="8"/>
        <v>0</v>
      </c>
      <c r="G34" s="219">
        <f t="shared" si="4"/>
        <v>0.2</v>
      </c>
      <c r="H34" s="220">
        <f t="shared" si="9"/>
        <v>0</v>
      </c>
    </row>
    <row r="35" spans="1:8" ht="42.75" customHeight="1" thickBot="1" x14ac:dyDescent="0.25">
      <c r="A35" s="50" t="s">
        <v>10</v>
      </c>
      <c r="B35" s="51" t="s">
        <v>61</v>
      </c>
      <c r="C35" s="115" t="s">
        <v>26</v>
      </c>
      <c r="D35" s="122">
        <f>SUM('BPu lot1'!D34)</f>
        <v>0</v>
      </c>
      <c r="E35" s="123">
        <v>4</v>
      </c>
      <c r="F35" s="124">
        <f t="shared" si="8"/>
        <v>0</v>
      </c>
      <c r="G35" s="125">
        <f t="shared" si="4"/>
        <v>0.2</v>
      </c>
      <c r="H35" s="126">
        <f t="shared" si="9"/>
        <v>0</v>
      </c>
    </row>
    <row r="36" spans="1:8" ht="18.75" thickBot="1" x14ac:dyDescent="0.25">
      <c r="A36" s="193" t="s">
        <v>56</v>
      </c>
      <c r="B36" s="194"/>
      <c r="C36" s="194"/>
      <c r="D36" s="194"/>
      <c r="E36" s="194"/>
      <c r="F36" s="116">
        <f>SUM(F21:F35)</f>
        <v>0</v>
      </c>
      <c r="G36" s="117"/>
      <c r="H36" s="118">
        <f t="shared" ref="H36" si="10">F36*(1+G36)</f>
        <v>0</v>
      </c>
    </row>
    <row r="37" spans="1:8" ht="24" thickBot="1" x14ac:dyDescent="0.25">
      <c r="A37" s="11"/>
      <c r="B37" s="11"/>
      <c r="C37" s="11"/>
      <c r="D37" s="11"/>
      <c r="E37" s="11"/>
      <c r="F37" s="44"/>
      <c r="G37" s="9"/>
      <c r="H37" s="44"/>
    </row>
    <row r="38" spans="1:8" ht="24" thickBot="1" x14ac:dyDescent="0.25">
      <c r="A38" s="18" t="s">
        <v>9</v>
      </c>
      <c r="B38" s="19"/>
      <c r="C38" s="19"/>
      <c r="D38" s="19"/>
      <c r="E38" s="19"/>
      <c r="F38" s="12">
        <f>F36+F16</f>
        <v>0</v>
      </c>
      <c r="G38" s="10"/>
      <c r="H38" s="12">
        <f>H36+H16</f>
        <v>0</v>
      </c>
    </row>
  </sheetData>
  <mergeCells count="13">
    <mergeCell ref="C19:C20"/>
    <mergeCell ref="A19:B20"/>
    <mergeCell ref="A36:E36"/>
    <mergeCell ref="A31:A34"/>
    <mergeCell ref="A21:A30"/>
    <mergeCell ref="A1:H1"/>
    <mergeCell ref="A4:A5"/>
    <mergeCell ref="A18:H18"/>
    <mergeCell ref="A16:E16"/>
    <mergeCell ref="C2:C3"/>
    <mergeCell ref="A2:B2"/>
    <mergeCell ref="A12:A15"/>
    <mergeCell ref="A6:A9"/>
  </mergeCells>
  <printOptions horizontalCentered="1" verticalCentered="1"/>
  <pageMargins left="0.39370078740157483" right="0.51181102362204722" top="0.74803149606299213" bottom="0.59055118110236227" header="0.31496062992125984" footer="0.19685039370078741"/>
  <pageSetup paperSize="9" scale="54" orientation="landscape" r:id="rId1"/>
  <headerFooter>
    <oddHeader>&amp;L&amp;"Arial,Italique"&amp;14&amp;K01+048Maintenance des équipements d'endoscopie souple de marque Olympus
GHT Bourgogne Méridionale&amp;C&amp;"Arial,Gras"&amp;16RC
Annexe 1 : Devis Quantitatif Estimatif (DQE)&amp;R&amp;"Arial,Italique"&amp;14&amp;K01+048Procédure n°2025AO50012
Lot n°1</oddHeader>
    <oddFooter>&amp;R&amp;"Arial,Normal"&amp;8&amp;P/&amp;N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view="pageLayout" zoomScale="115" zoomScaleNormal="100" zoomScalePageLayoutView="115" workbookViewId="0">
      <selection activeCell="D6" sqref="D6"/>
    </sheetView>
  </sheetViews>
  <sheetFormatPr baseColWidth="10" defaultRowHeight="12.75" x14ac:dyDescent="0.2"/>
  <cols>
    <col min="1" max="1" width="28.28515625" customWidth="1"/>
    <col min="2" max="2" width="15.42578125" customWidth="1"/>
    <col min="5" max="5" width="15.85546875" customWidth="1"/>
    <col min="6" max="6" width="23.5703125" customWidth="1"/>
  </cols>
  <sheetData>
    <row r="1" spans="1:6" ht="33" customHeight="1" thickBot="1" x14ac:dyDescent="0.25">
      <c r="A1" s="195" t="s">
        <v>30</v>
      </c>
      <c r="B1" s="195"/>
      <c r="C1" s="195"/>
      <c r="D1" s="195"/>
      <c r="E1" s="195"/>
      <c r="F1" s="195"/>
    </row>
    <row r="2" spans="1:6" ht="50.25" customHeight="1" thickBot="1" x14ac:dyDescent="0.25">
      <c r="A2" s="21" t="s">
        <v>23</v>
      </c>
      <c r="B2" s="22" t="s">
        <v>22</v>
      </c>
      <c r="C2" s="22" t="s">
        <v>1</v>
      </c>
      <c r="D2" s="22" t="s">
        <v>21</v>
      </c>
      <c r="E2" s="22" t="s">
        <v>32</v>
      </c>
      <c r="F2" s="23" t="s">
        <v>25</v>
      </c>
    </row>
    <row r="3" spans="1:6" ht="15" x14ac:dyDescent="0.2">
      <c r="A3" s="27" t="s">
        <v>27</v>
      </c>
      <c r="B3" s="28">
        <v>5391</v>
      </c>
      <c r="C3" s="29" t="s">
        <v>20</v>
      </c>
      <c r="D3" s="30">
        <v>2122101</v>
      </c>
      <c r="E3" s="30" t="s">
        <v>13</v>
      </c>
      <c r="F3" s="36">
        <v>44349</v>
      </c>
    </row>
    <row r="4" spans="1:6" ht="15" x14ac:dyDescent="0.2">
      <c r="A4" s="31" t="s">
        <v>27</v>
      </c>
      <c r="B4" s="25">
        <v>5390</v>
      </c>
      <c r="C4" s="24" t="s">
        <v>20</v>
      </c>
      <c r="D4" s="26">
        <v>2122083</v>
      </c>
      <c r="E4" s="26" t="s">
        <v>13</v>
      </c>
      <c r="F4" s="37">
        <v>44349</v>
      </c>
    </row>
    <row r="5" spans="1:6" ht="15" x14ac:dyDescent="0.2">
      <c r="A5" s="31" t="s">
        <v>27</v>
      </c>
      <c r="B5" s="25">
        <v>5389</v>
      </c>
      <c r="C5" s="24" t="s">
        <v>20</v>
      </c>
      <c r="D5" s="26">
        <v>2122062</v>
      </c>
      <c r="E5" s="26" t="s">
        <v>13</v>
      </c>
      <c r="F5" s="37">
        <v>44349</v>
      </c>
    </row>
    <row r="6" spans="1:6" ht="15" x14ac:dyDescent="0.2">
      <c r="A6" s="31" t="s">
        <v>31</v>
      </c>
      <c r="B6" s="25">
        <v>4477</v>
      </c>
      <c r="C6" s="24" t="s">
        <v>20</v>
      </c>
      <c r="D6" s="26">
        <v>2732101</v>
      </c>
      <c r="E6" s="26" t="s">
        <v>14</v>
      </c>
      <c r="F6" s="37">
        <v>42909</v>
      </c>
    </row>
    <row r="7" spans="1:6" ht="15" x14ac:dyDescent="0.2">
      <c r="A7" s="31" t="s">
        <v>31</v>
      </c>
      <c r="B7" s="25">
        <v>4478</v>
      </c>
      <c r="C7" s="24" t="s">
        <v>20</v>
      </c>
      <c r="D7" s="26">
        <v>2732094</v>
      </c>
      <c r="E7" s="26" t="s">
        <v>14</v>
      </c>
      <c r="F7" s="37">
        <v>42909</v>
      </c>
    </row>
    <row r="8" spans="1:6" ht="15" x14ac:dyDescent="0.2">
      <c r="A8" s="31" t="s">
        <v>31</v>
      </c>
      <c r="B8" s="25">
        <v>4479</v>
      </c>
      <c r="C8" s="24" t="s">
        <v>20</v>
      </c>
      <c r="D8" s="26">
        <v>2732285</v>
      </c>
      <c r="E8" s="26" t="s">
        <v>15</v>
      </c>
      <c r="F8" s="37">
        <v>42909</v>
      </c>
    </row>
    <row r="9" spans="1:6" ht="15" x14ac:dyDescent="0.2">
      <c r="A9" s="31" t="s">
        <v>31</v>
      </c>
      <c r="B9" s="25">
        <v>4480</v>
      </c>
      <c r="C9" s="24" t="s">
        <v>20</v>
      </c>
      <c r="D9" s="26">
        <v>2730557</v>
      </c>
      <c r="E9" s="26" t="s">
        <v>16</v>
      </c>
      <c r="F9" s="37">
        <v>42909</v>
      </c>
    </row>
    <row r="10" spans="1:6" ht="15" x14ac:dyDescent="0.2">
      <c r="A10" s="31" t="s">
        <v>31</v>
      </c>
      <c r="B10" s="25">
        <v>5392</v>
      </c>
      <c r="C10" s="24" t="s">
        <v>20</v>
      </c>
      <c r="D10" s="26">
        <v>2140928</v>
      </c>
      <c r="E10" s="26" t="s">
        <v>16</v>
      </c>
      <c r="F10" s="37">
        <v>44349</v>
      </c>
    </row>
    <row r="11" spans="1:6" ht="15" x14ac:dyDescent="0.2">
      <c r="A11" s="31" t="s">
        <v>31</v>
      </c>
      <c r="B11" s="25">
        <v>4880</v>
      </c>
      <c r="C11" s="24" t="s">
        <v>20</v>
      </c>
      <c r="D11" s="26">
        <v>2040877</v>
      </c>
      <c r="E11" s="26" t="s">
        <v>17</v>
      </c>
      <c r="F11" s="37">
        <v>44027</v>
      </c>
    </row>
    <row r="12" spans="1:6" ht="15" x14ac:dyDescent="0.2">
      <c r="A12" s="31" t="s">
        <v>24</v>
      </c>
      <c r="B12" s="25">
        <v>4482</v>
      </c>
      <c r="C12" s="24" t="s">
        <v>20</v>
      </c>
      <c r="D12" s="26">
        <v>2742145</v>
      </c>
      <c r="E12" s="26" t="s">
        <v>18</v>
      </c>
      <c r="F12" s="37">
        <v>42909</v>
      </c>
    </row>
    <row r="13" spans="1:6" ht="15" x14ac:dyDescent="0.2">
      <c r="A13" s="31" t="s">
        <v>24</v>
      </c>
      <c r="B13" s="25">
        <v>4483</v>
      </c>
      <c r="C13" s="24" t="s">
        <v>20</v>
      </c>
      <c r="D13" s="26">
        <v>2722690</v>
      </c>
      <c r="E13" s="26" t="s">
        <v>19</v>
      </c>
      <c r="F13" s="37">
        <v>42909</v>
      </c>
    </row>
    <row r="14" spans="1:6" ht="15.75" thickBot="1" x14ac:dyDescent="0.25">
      <c r="A14" s="32" t="s">
        <v>24</v>
      </c>
      <c r="B14" s="33">
        <v>4879</v>
      </c>
      <c r="C14" s="34" t="s">
        <v>20</v>
      </c>
      <c r="D14" s="35">
        <v>2061684</v>
      </c>
      <c r="E14" s="35" t="s">
        <v>18</v>
      </c>
      <c r="F14" s="38">
        <v>44027</v>
      </c>
    </row>
  </sheetData>
  <mergeCells count="1">
    <mergeCell ref="A1:F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&amp;L&amp;"Arial,Italique"&amp;8&amp;K01+049Maintenance des équipements d'endoscopie souple de marque Olympus
GHT Bourgogne Méridionale&amp;CCCTP
Annexe 1 : Liste des équipements du parc existant&amp;R&amp;"Arial,Italique"&amp;8&amp;K01+049Procédure n°2025AO50014
Lot n°1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BPu lot1</vt:lpstr>
      <vt:lpstr>DQE Lot 1</vt:lpstr>
      <vt:lpstr>Annexe1 CCTP lot 1</vt:lpstr>
      <vt:lpstr>'BPu lot1'!Zone_d_impression</vt:lpstr>
      <vt:lpstr>'DQE Lot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Alban BALLIVET DE REGLOIX</dc:creator>
  <cp:lastModifiedBy>Alban BALLIVET</cp:lastModifiedBy>
  <cp:lastPrinted>2025-11-14T08:48:13Z</cp:lastPrinted>
  <dcterms:created xsi:type="dcterms:W3CDTF">2025-09-19T08:29:23Z</dcterms:created>
  <dcterms:modified xsi:type="dcterms:W3CDTF">2026-01-23T10:32:26Z</dcterms:modified>
</cp:coreProperties>
</file>